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91\"/>
    </mc:Choice>
  </mc:AlternateContent>
  <bookViews>
    <workbookView xWindow="0" yWindow="0" windowWidth="15375" windowHeight="6990" tabRatio="818" firstSheet="8"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E62" i="10" l="1"/>
  <c r="F62" i="10"/>
  <c r="G62" i="10"/>
  <c r="H62" i="10"/>
  <c r="AB62" i="10" s="1"/>
  <c r="I62" i="10"/>
  <c r="J62" i="10"/>
  <c r="K62" i="10"/>
  <c r="L62" i="10"/>
  <c r="M62" i="10"/>
  <c r="N62" i="10"/>
  <c r="D62" i="10"/>
  <c r="AC85" i="10"/>
  <c r="AB85" i="10"/>
  <c r="AC84" i="10"/>
  <c r="AB84" i="10"/>
  <c r="AC83" i="10"/>
  <c r="AB83" i="10"/>
  <c r="AC82" i="10"/>
  <c r="AB82" i="10"/>
  <c r="AC81" i="10"/>
  <c r="AB81" i="10"/>
  <c r="AC80" i="10"/>
  <c r="AB80" i="10"/>
  <c r="AC79" i="10"/>
  <c r="AB79" i="10"/>
  <c r="AC78" i="10"/>
  <c r="AB78" i="10"/>
  <c r="AC77" i="10"/>
  <c r="AB77" i="10"/>
  <c r="AC76" i="10"/>
  <c r="AB76" i="10"/>
  <c r="AC75" i="10"/>
  <c r="AB75" i="10"/>
  <c r="AC74" i="10"/>
  <c r="AB74" i="10"/>
  <c r="AC73" i="10"/>
  <c r="AB73" i="10"/>
  <c r="AC72" i="10"/>
  <c r="AB72" i="10"/>
  <c r="AC71" i="10"/>
  <c r="AB71" i="10"/>
  <c r="AC70" i="10"/>
  <c r="AB70" i="10"/>
  <c r="AC69" i="10"/>
  <c r="AB69" i="10"/>
  <c r="AC68" i="10"/>
  <c r="AB68" i="10"/>
  <c r="AC67" i="10"/>
  <c r="AB67" i="10"/>
  <c r="AC66" i="10"/>
  <c r="AB66" i="10"/>
  <c r="AC65" i="10"/>
  <c r="AB65" i="10"/>
  <c r="AC64" i="10"/>
  <c r="AB64" i="10"/>
  <c r="AC63" i="10"/>
  <c r="AB63" i="10"/>
  <c r="AC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25" i="10" l="1"/>
  <c r="AC26" i="10"/>
  <c r="AC27" i="10"/>
  <c r="AC28" i="10"/>
  <c r="AC29" i="10"/>
  <c r="AC30" i="10"/>
  <c r="AC31" i="10"/>
  <c r="AC32" i="10"/>
  <c r="AC33" i="10"/>
  <c r="AC34" i="10"/>
  <c r="AB25" i="10"/>
  <c r="AB26" i="10"/>
  <c r="AB27" i="10"/>
  <c r="AB28" i="10"/>
  <c r="AB29" i="10"/>
  <c r="AB30" i="10"/>
  <c r="AB31" i="10"/>
  <c r="AB32" i="10"/>
  <c r="AB33" i="10"/>
  <c r="AB34" i="10"/>
  <c r="AC24" i="10"/>
  <c r="AB24" i="10"/>
  <c r="D29" i="10"/>
  <c r="D27" i="10"/>
  <c r="D30" i="10"/>
  <c r="A15" i="8"/>
  <c r="A12" i="8"/>
  <c r="A5" i="8"/>
  <c r="A9" i="8"/>
  <c r="A5" i="4"/>
  <c r="A6" i="3"/>
  <c r="B21" i="12" l="1"/>
  <c r="B27" i="12" l="1"/>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33" i="10"/>
  <c r="F33" i="10" s="1"/>
  <c r="E32" i="10"/>
  <c r="F32" i="10" s="1"/>
  <c r="E31" i="10"/>
  <c r="F31" i="10" s="1"/>
  <c r="F28" i="10"/>
  <c r="E28" i="10"/>
  <c r="E26" i="10"/>
  <c r="F26" i="10" s="1"/>
  <c r="E25" i="10"/>
  <c r="F25" i="10" s="1"/>
  <c r="C48" i="1"/>
  <c r="E24" i="10"/>
  <c r="F24" i="10" s="1"/>
  <c r="A14" i="10"/>
  <c r="A11" i="10"/>
  <c r="A8" i="10"/>
  <c r="A4" i="10"/>
  <c r="A15" i="9"/>
  <c r="A12" i="9"/>
  <c r="A15" i="7"/>
  <c r="A12" i="7"/>
  <c r="A9" i="7"/>
  <c r="A5" i="7"/>
  <c r="A14" i="6"/>
  <c r="A11" i="6"/>
  <c r="A8" i="6"/>
  <c r="A4" i="6"/>
  <c r="A15" i="5"/>
  <c r="A12" i="5"/>
  <c r="A9" i="5"/>
  <c r="A5" i="5"/>
  <c r="E15" i="4"/>
  <c r="E12" i="4"/>
  <c r="E9" i="4"/>
  <c r="A16" i="3"/>
  <c r="A13" i="3"/>
  <c r="A10" i="3"/>
  <c r="A14" i="2"/>
  <c r="A11" i="2"/>
  <c r="A8" i="2"/>
  <c r="A4" i="2"/>
  <c r="E27" i="10" l="1"/>
  <c r="F27" i="10" s="1"/>
  <c r="E30" i="10"/>
  <c r="F30" i="10" s="1"/>
  <c r="C49" i="1"/>
  <c r="E29" i="10" l="1"/>
  <c r="F29" i="10" s="1"/>
  <c r="E34" i="10"/>
  <c r="F34" i="10" s="1"/>
</calcChain>
</file>

<file path=xl/sharedStrings.xml><?xml version="1.0" encoding="utf-8"?>
<sst xmlns="http://schemas.openxmlformats.org/spreadsheetml/2006/main" count="1052" uniqueCount="636">
  <si>
    <t>Приложение  № _____</t>
  </si>
  <si>
    <t>к приказу Минэнерго России</t>
  </si>
  <si>
    <t>от «__» _____ 201_ г. №___</t>
  </si>
  <si>
    <t xml:space="preserve">Паспорт инвестиционного проекта </t>
  </si>
  <si>
    <t>АО "Тюменьэнерго"</t>
  </si>
  <si>
    <t xml:space="preserve">         (фирменное наименование субъекта электроэнергетики)</t>
  </si>
  <si>
    <t xml:space="preserve">         (идентификатор инвестиционного проекта)</t>
  </si>
  <si>
    <t>Модернизация ПС 110 кВ Обская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</si>
  <si>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</si>
  <si>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</si>
  <si>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</si>
  <si>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</si>
  <si>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</si>
  <si>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</si>
  <si>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</si>
  <si>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</si>
  <si>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</si>
  <si>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</si>
  <si>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</si>
  <si>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</si>
  <si>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</si>
  <si>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</si>
  <si>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</si>
  <si>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</si>
  <si>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</si>
  <si>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</si>
  <si>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</si>
  <si>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Нижневартовский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</si>
  <si>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</si>
  <si>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</si>
  <si>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</si>
  <si>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</si>
  <si>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</si>
  <si>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</si>
  <si>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</si>
  <si>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</si>
  <si>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</si>
  <si>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</si>
  <si>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</si>
  <si>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</si>
  <si>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</si>
  <si>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</si>
  <si>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</si>
  <si>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</si>
  <si>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</si>
  <si>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</si>
  <si>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</si>
  <si>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</si>
  <si>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</si>
  <si>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</si>
  <si>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</si>
  <si>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</si>
  <si>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</si>
  <si>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</si>
  <si>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</si>
  <si>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</si>
  <si>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</si>
  <si>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</si>
  <si>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</si>
  <si>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</si>
  <si>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</si>
  <si>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</si>
  <si>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</si>
  <si>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</si>
  <si>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</si>
  <si>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</si>
  <si>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</si>
  <si>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</si>
  <si>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</si>
  <si>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</si>
  <si>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</si>
  <si>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</si>
  <si>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</si>
  <si>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</si>
  <si>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</si>
  <si>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</si>
  <si>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</si>
  <si>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</si>
  <si>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</si>
  <si>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</si>
  <si>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</si>
  <si>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</si>
  <si>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</si>
  <si>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</si>
  <si>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</si>
  <si>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</si>
  <si>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</si>
  <si>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</si>
  <si>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</si>
  <si>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</si>
  <si>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</si>
  <si>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</si>
  <si>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</si>
  <si>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</si>
  <si>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</si>
  <si>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</si>
  <si>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</si>
  <si>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</si>
  <si>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</si>
  <si>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</si>
  <si>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</si>
  <si>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</si>
  <si>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</si>
  <si>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</si>
  <si>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</si>
  <si>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</si>
  <si>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</si>
  <si>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</si>
  <si>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</si>
  <si>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</si>
  <si>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</si>
  <si>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</si>
  <si>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</si>
  <si>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</si>
  <si>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</si>
  <si>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</si>
  <si>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</si>
  <si>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</si>
  <si>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</si>
  <si>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</si>
  <si>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</si>
  <si>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</si>
  <si>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</si>
  <si>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</si>
  <si>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</si>
  <si>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</si>
  <si>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</si>
  <si>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</si>
  <si>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</si>
  <si>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</si>
  <si>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</si>
  <si>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</si>
  <si>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</si>
  <si>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</si>
  <si>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</si>
  <si>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</si>
  <si>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</si>
  <si>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</si>
  <si>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</si>
  <si>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</si>
  <si>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</si>
  <si>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</si>
  <si>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</si>
  <si>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</si>
  <si>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</si>
  <si>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</si>
  <si>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</si>
  <si>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</si>
  <si>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</si>
  <si>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</si>
  <si>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</si>
  <si>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</si>
  <si>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</si>
  <si>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</si>
  <si>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</si>
  <si>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</si>
  <si>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</si>
  <si>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</si>
  <si>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</si>
  <si>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</si>
  <si>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</si>
  <si>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</si>
  <si>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</si>
  <si>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</si>
  <si>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</si>
  <si>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</si>
  <si>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</si>
  <si>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</si>
  <si>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</si>
  <si>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</si>
  <si>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</si>
  <si>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</si>
  <si>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</si>
  <si>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</si>
  <si>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</si>
  <si>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</si>
  <si>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</si>
  <si>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</si>
  <si>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</si>
  <si>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</si>
  <si>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</si>
  <si>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</si>
  <si>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</si>
  <si>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</si>
  <si>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</si>
  <si>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</si>
  <si>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</si>
  <si>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</si>
  <si>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</si>
  <si>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</si>
  <si>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</si>
  <si>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</si>
  <si>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</si>
  <si>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</si>
  <si>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</si>
  <si>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</si>
  <si>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</si>
  <si>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</si>
  <si>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</si>
  <si>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</si>
  <si>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</si>
  <si>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</si>
  <si>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</si>
  <si>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</si>
  <si>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</si>
  <si>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</si>
  <si>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</si>
  <si>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</si>
  <si>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</si>
  <si>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</si>
  <si>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</si>
  <si>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</si>
  <si>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</si>
  <si>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</si>
  <si>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</si>
  <si>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</si>
  <si>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</si>
  <si>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</si>
  <si>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</si>
  <si>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</si>
  <si>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</si>
  <si>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</si>
  <si>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</si>
  <si>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</si>
  <si>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</si>
  <si>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</si>
  <si>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</si>
  <si>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</si>
  <si>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</si>
  <si>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</si>
  <si>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</si>
  <si>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</si>
  <si>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</si>
  <si>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</si>
  <si>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</si>
  <si>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</si>
  <si>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</si>
  <si>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</si>
  <si>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</si>
  <si>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</si>
  <si>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</si>
  <si>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</si>
  <si>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</si>
  <si>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</si>
  <si>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</si>
  <si>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</si>
  <si>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</si>
  <si>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</si>
  <si>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</si>
  <si>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</si>
  <si>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</si>
  <si>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</si>
  <si>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</si>
  <si>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</si>
  <si>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</si>
  <si>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</si>
  <si>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</si>
  <si>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</si>
  <si>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</si>
  <si>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</si>
  <si>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</si>
  <si>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</si>
  <si>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</si>
  <si>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</si>
  <si>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</si>
  <si>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</si>
  <si>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</si>
  <si>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</si>
  <si>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</si>
  <si>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</si>
  <si>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</si>
  <si>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</si>
  <si>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</si>
  <si>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</si>
  <si>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</si>
  <si>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</si>
  <si>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</si>
  <si>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</si>
  <si>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</si>
  <si>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</si>
  <si>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</si>
  <si>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</si>
  <si>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</si>
  <si>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</si>
  <si>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</si>
  <si>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</si>
  <si>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</si>
  <si>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</si>
  <si>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</si>
  <si>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</si>
  <si>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</si>
  <si>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</si>
  <si>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</si>
  <si>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</si>
  <si>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</si>
  <si>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</si>
  <si>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</si>
  <si>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</si>
  <si>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</si>
  <si>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</si>
  <si>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</si>
  <si>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</si>
  <si>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</si>
  <si>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</si>
  <si>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</si>
  <si>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</si>
  <si>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</si>
  <si>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</si>
  <si>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</si>
  <si>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</si>
  <si>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</si>
  <si>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</si>
  <si>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</si>
  <si>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</si>
  <si>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</si>
  <si>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</si>
  <si>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</si>
  <si>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</si>
  <si>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</si>
  <si>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</si>
  <si>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</si>
  <si>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</si>
  <si>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</si>
  <si>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</si>
  <si>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</si>
  <si>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</si>
  <si>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</si>
  <si>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</si>
  <si>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</si>
  <si>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</si>
  <si>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</si>
  <si>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</si>
  <si>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</si>
  <si>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</si>
  <si>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</si>
  <si>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</si>
  <si>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</si>
  <si>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</si>
  <si>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</si>
  <si>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</si>
  <si>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</si>
  <si>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</si>
  <si>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</si>
  <si>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</si>
  <si>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</si>
  <si>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</si>
  <si>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</si>
  <si>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</si>
  <si>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</si>
  <si>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</si>
  <si>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</si>
  <si>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</si>
  <si>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</si>
  <si>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</si>
  <si>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</si>
  <si>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</si>
  <si>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</si>
  <si>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</si>
  <si>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</si>
  <si>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</si>
  <si>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</si>
  <si>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</si>
  <si>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</si>
  <si>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</si>
  <si>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</si>
  <si>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</si>
  <si>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</si>
  <si>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</si>
  <si>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</si>
  <si>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</si>
  <si>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</si>
  <si>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</si>
  <si>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</si>
  <si>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</si>
  <si>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</si>
  <si>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</si>
  <si>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</si>
  <si>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</si>
  <si>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</si>
  <si>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</si>
  <si>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</si>
  <si>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</si>
  <si>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Год 2024</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</si>
  <si>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</si>
  <si>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</si>
  <si>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</si>
  <si>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</si>
  <si>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</si>
  <si>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</si>
  <si>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</si>
  <si>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</si>
  <si>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</si>
  <si>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</si>
  <si>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</si>
  <si>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</si>
  <si>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</si>
  <si>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</si>
  <si>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</si>
  <si>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</si>
  <si>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</si>
  <si>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</si>
  <si>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</si>
  <si>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</si>
  <si>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</si>
  <si>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</si>
  <si>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</si>
  <si>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</si>
  <si>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</si>
  <si>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</si>
  <si>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</si>
  <si>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</si>
  <si>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</si>
  <si>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</si>
  <si>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</si>
  <si>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</si>
  <si>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</si>
  <si>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</si>
  <si>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</si>
  <si>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</si>
  <si>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</si>
  <si>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</si>
  <si>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</si>
  <si>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</si>
  <si>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</si>
  <si>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</si>
  <si>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</si>
  <si>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</si>
  <si>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</si>
  <si>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</si>
  <si>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</si>
  <si>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</si>
  <si>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</si>
  <si>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</si>
  <si>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</si>
  <si>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</si>
  <si>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</si>
  <si>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</si>
  <si>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</si>
  <si>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</si>
  <si>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</si>
  <si>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</si>
  <si>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</si>
  <si>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</si>
  <si>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</si>
  <si>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</si>
  <si>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</si>
  <si>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</si>
  <si>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</si>
  <si>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</si>
  <si>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</si>
  <si>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</si>
  <si>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</si>
  <si>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</si>
  <si>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</si>
  <si>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</si>
  <si>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</si>
  <si>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</si>
  <si>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</si>
  <si>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</si>
  <si>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</si>
  <si>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</si>
  <si>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</si>
  <si>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</si>
  <si>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</si>
  <si>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</si>
  <si>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</si>
  <si>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</si>
  <si>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</si>
  <si>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</si>
  <si>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</si>
  <si>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</si>
  <si>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</si>
  <si>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</si>
  <si>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</si>
  <si>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</si>
  <si>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</si>
  <si>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</si>
  <si>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</si>
  <si>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</si>
  <si>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</si>
  <si>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</si>
  <si>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</si>
  <si>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</si>
  <si>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</si>
  <si>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</si>
  <si>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</si>
  <si>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</si>
  <si>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</si>
  <si>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</si>
  <si>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</si>
  <si>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</si>
  <si>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</si>
  <si>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</si>
  <si>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</si>
  <si>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</si>
  <si>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</si>
  <si>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</si>
  <si>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</si>
  <si>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</si>
  <si>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</si>
  <si>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</si>
  <si>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</si>
  <si>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</si>
  <si>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</si>
  <si>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</si>
  <si>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</si>
  <si>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</si>
  <si>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</si>
  <si>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</si>
  <si>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</si>
  <si>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</si>
  <si>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</si>
  <si>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</si>
  <si>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</si>
  <si>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</si>
  <si>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</si>
  <si>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</si>
  <si>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</si>
  <si>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</si>
  <si>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</si>
  <si>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</si>
  <si>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</si>
  <si>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</si>
  <si>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</si>
  <si>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</si>
  <si>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</si>
  <si>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</si>
  <si>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</si>
  <si>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</si>
  <si>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</si>
  <si>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</si>
  <si>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</si>
  <si>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</si>
  <si>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</si>
  <si>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</si>
  <si>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</si>
  <si>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</si>
  <si>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</si>
  <si>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</si>
  <si>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</si>
  <si>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</si>
  <si>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</si>
  <si>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</si>
  <si>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</si>
  <si>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</si>
  <si>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</si>
  <si>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</si>
  <si>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</si>
  <si>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</si>
  <si>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</si>
  <si>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</si>
  <si>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2018 год</t>
  </si>
  <si>
    <t>ПС 110/10/10 кВ Обская</t>
  </si>
  <si>
    <t>Шкаф Бреслер-0117.719-2шт.</t>
  </si>
  <si>
    <t>Год 2023</t>
  </si>
  <si>
    <t>Год 2025</t>
  </si>
  <si>
    <t>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</si>
  <si>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</si>
  <si>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M_TP1600.PR.0091</t>
  </si>
  <si>
    <t>АО "Россети Тюмень"</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</si>
  <si>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</si>
  <si>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</si>
  <si>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</si>
  <si>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</si>
  <si>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</si>
  <si>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</si>
  <si>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</si>
  <si>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</si>
  <si>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</si>
  <si>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</si>
  <si>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</si>
  <si>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</si>
  <si>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</si>
  <si>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</si>
  <si>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</si>
  <si>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</si>
  <si>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</si>
  <si>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</si>
  <si>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</si>
  <si>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</si>
  <si>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</si>
  <si>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</si>
  <si>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</si>
  <si>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</si>
  <si>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</si>
  <si>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</si>
  <si>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</si>
  <si>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</si>
  <si>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</si>
  <si>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 xml:space="preserve">План 2022 года </t>
  </si>
  <si>
    <t xml:space="preserve"> по состоянию на 01.01.2022</t>
  </si>
  <si>
    <t>по состоянию на 01.01.2023</t>
  </si>
  <si>
    <t>Реконструкция</t>
  </si>
  <si>
    <t>Филиал АО "Россети Тюмень" Нижневартовские электрические сети</t>
  </si>
  <si>
    <t>01.06.2024-15.07.2024</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</si>
  <si>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</si>
  <si>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</si>
  <si>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</si>
  <si>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</si>
  <si>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</si>
  <si>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</si>
  <si>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</si>
  <si>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</si>
  <si>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</si>
  <si>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</si>
  <si>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</si>
  <si>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</si>
  <si>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</si>
  <si>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</si>
  <si>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</si>
  <si>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</si>
  <si>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</si>
  <si>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</si>
  <si>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</si>
  <si>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</si>
  <si>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</si>
  <si>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</si>
  <si>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</si>
  <si>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</si>
  <si>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</si>
  <si>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</si>
  <si>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</si>
  <si>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</si>
  <si>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</si>
  <si>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</si>
  <si>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</si>
  <si>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</si>
  <si>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</si>
  <si>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</si>
  <si>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</si>
  <si>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</si>
  <si>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</si>
  <si>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</si>
  <si>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</si>
  <si>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Защиты ближнего резервирования - 2 шт</t>
  </si>
  <si>
    <t xml:space="preserve"> -  по договорам подряда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</si>
</sst>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s>
  <fonts count="63"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b/>
      <u/>
      <sz val="12"/>
      <name val="Times New Roman"/>
      <family val="1"/>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5">
    <fill>
      <patternFill patternType="none"/>
    </fill>
    <fill>
      <patternFill patternType="gray125"/>
    </fill>
    <fill>
      <patternFill patternType="solid">
        <fgColor rgb="FFFFFF00"/>
        <bgColor rgb="FFFFFF00"/>
      </patternFill>
    </fill>
    <fill>
      <patternFill patternType="solid">
        <fgColor rgb="FFFFFFFF"/>
        <bgColor rgb="FFEBF1DE"/>
      </patternFill>
    </fill>
    <fill>
      <patternFill patternType="solid">
        <fgColor rgb="FFFFFF0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41" fillId="0" borderId="0" applyBorder="0" applyProtection="0"/>
    <xf numFmtId="0" fontId="34" fillId="0" borderId="0" applyBorder="0" applyProtection="0"/>
    <xf numFmtId="0" fontId="19" fillId="0" borderId="0"/>
    <xf numFmtId="0" fontId="43" fillId="0" borderId="0"/>
    <xf numFmtId="0" fontId="2" fillId="0" borderId="0"/>
    <xf numFmtId="0" fontId="19" fillId="0" borderId="0"/>
    <xf numFmtId="169" fontId="1" fillId="0" borderId="0" applyFont="0" applyFill="0" applyBorder="0" applyAlignment="0" applyProtection="0"/>
    <xf numFmtId="0" fontId="62" fillId="0" borderId="0"/>
  </cellStyleXfs>
  <cellXfs count="368">
    <xf numFmtId="0" fontId="0" fillId="0" borderId="0" xfId="0"/>
    <xf numFmtId="0" fontId="0" fillId="0" borderId="0" xfId="0" applyAlignment="1">
      <alignment wrapText="1"/>
    </xf>
    <xf numFmtId="0" fontId="3" fillId="0" borderId="0" xfId="0" applyFont="1"/>
    <xf numFmtId="0" fontId="4" fillId="0" borderId="0" xfId="0" applyFont="1"/>
    <xf numFmtId="0" fontId="5" fillId="0" borderId="0" xfId="0" applyFont="1" applyAlignment="1">
      <alignment horizontal="right" vertical="center"/>
    </xf>
    <xf numFmtId="0" fontId="4" fillId="0" borderId="0" xfId="0" applyFont="1" applyBorder="1" applyAlignment="1">
      <alignment wrapText="1"/>
    </xf>
    <xf numFmtId="0" fontId="4" fillId="0" borderId="0" xfId="0" applyFont="1" applyAlignment="1">
      <alignment wrapText="1"/>
    </xf>
    <xf numFmtId="0" fontId="5" fillId="0" borderId="0" xfId="0" applyFont="1" applyAlignment="1">
      <alignment horizontal="right"/>
    </xf>
    <xf numFmtId="0" fontId="6" fillId="0" borderId="0" xfId="0" applyFont="1" applyAlignment="1">
      <alignment horizontal="left" vertical="center"/>
    </xf>
    <xf numFmtId="0" fontId="7" fillId="0" borderId="0" xfId="0" applyFont="1" applyBorder="1" applyAlignment="1">
      <alignment vertical="center" wrapText="1"/>
    </xf>
    <xf numFmtId="0" fontId="8" fillId="0" borderId="0" xfId="0" applyFont="1" applyAlignment="1">
      <alignment wrapText="1"/>
    </xf>
    <xf numFmtId="0" fontId="8" fillId="0" borderId="0" xfId="0" applyFont="1" applyAlignment="1"/>
    <xf numFmtId="0" fontId="9" fillId="0" borderId="0" xfId="0" applyFont="1" applyAlignment="1">
      <alignment vertical="center"/>
    </xf>
    <xf numFmtId="0" fontId="9" fillId="0" borderId="0" xfId="0" applyFont="1" applyAlignment="1">
      <alignment horizontal="center" vertical="center"/>
    </xf>
    <xf numFmtId="0" fontId="11" fillId="0" borderId="0" xfId="0" applyFont="1" applyAlignment="1">
      <alignment vertical="center"/>
    </xf>
    <xf numFmtId="0" fontId="7" fillId="0" borderId="0" xfId="0" applyFont="1" applyAlignment="1">
      <alignment vertical="center" wrapText="1"/>
    </xf>
    <xf numFmtId="0" fontId="7" fillId="0" borderId="0" xfId="0" applyFont="1" applyAlignment="1">
      <alignment vertical="center"/>
    </xf>
    <xf numFmtId="0" fontId="9" fillId="0" borderId="0" xfId="0" applyFont="1" applyAlignment="1">
      <alignment horizontal="center" vertical="center" wrapText="1"/>
    </xf>
    <xf numFmtId="0" fontId="11" fillId="0" borderId="0" xfId="0" applyFont="1" applyAlignment="1">
      <alignment vertical="center" wrapText="1"/>
    </xf>
    <xf numFmtId="0" fontId="12" fillId="0" borderId="0" xfId="0" applyFont="1" applyBorder="1" applyAlignment="1">
      <alignment horizontal="center" vertical="center"/>
    </xf>
    <xf numFmtId="0" fontId="12" fillId="0" borderId="0" xfId="0" applyFont="1" applyBorder="1" applyAlignment="1">
      <alignment horizontal="center" vertical="center" wrapText="1"/>
    </xf>
    <xf numFmtId="0" fontId="4" fillId="0" borderId="0" xfId="0" applyFont="1" applyBorder="1"/>
    <xf numFmtId="0" fontId="13" fillId="0" borderId="0" xfId="0" applyFont="1"/>
    <xf numFmtId="0" fontId="12" fillId="0" borderId="0" xfId="0" applyFont="1" applyAlignment="1">
      <alignment horizontal="center" vertical="center"/>
    </xf>
    <xf numFmtId="0" fontId="12" fillId="0" borderId="0" xfId="0" applyFont="1" applyAlignment="1">
      <alignment horizontal="center" vertical="center" wrapText="1"/>
    </xf>
    <xf numFmtId="0" fontId="14" fillId="0" borderId="0" xfId="0" applyFont="1" applyAlignment="1">
      <alignment vertical="center" wrapText="1"/>
    </xf>
    <xf numFmtId="0" fontId="14" fillId="0" borderId="0" xfId="0" applyFont="1" applyAlignment="1">
      <alignment vertical="center"/>
    </xf>
    <xf numFmtId="0" fontId="7" fillId="0" borderId="1" xfId="0" applyFont="1" applyBorder="1" applyAlignment="1">
      <alignment vertical="center" wrapText="1"/>
    </xf>
    <xf numFmtId="0" fontId="7" fillId="0" borderId="2" xfId="0" applyFont="1" applyBorder="1" applyAlignment="1">
      <alignment horizontal="center" vertical="center" wrapText="1"/>
    </xf>
    <xf numFmtId="0" fontId="7" fillId="0" borderId="0" xfId="0" applyFont="1" applyBorder="1" applyAlignment="1">
      <alignment vertical="center"/>
    </xf>
    <xf numFmtId="0" fontId="13" fillId="0" borderId="0" xfId="0" applyFont="1" applyBorder="1"/>
    <xf numFmtId="0" fontId="7" fillId="0" borderId="1" xfId="0" applyFont="1" applyBorder="1" applyAlignment="1">
      <alignment horizontal="center" vertical="center" wrapText="1"/>
    </xf>
    <xf numFmtId="49" fontId="7" fillId="0" borderId="1" xfId="0" applyNumberFormat="1" applyFont="1" applyBorder="1" applyAlignment="1">
      <alignment vertical="center"/>
    </xf>
    <xf numFmtId="0" fontId="7" fillId="0" borderId="2" xfId="0" applyFont="1" applyBorder="1" applyAlignment="1">
      <alignment horizontal="left" vertical="center" wrapText="1"/>
    </xf>
    <xf numFmtId="0" fontId="7" fillId="0" borderId="2" xfId="0" applyFont="1" applyBorder="1" applyAlignment="1">
      <alignment vertical="center" wrapText="1"/>
    </xf>
    <xf numFmtId="0" fontId="7" fillId="0" borderId="1" xfId="0" applyFont="1" applyBorder="1" applyAlignment="1">
      <alignment horizontal="left" vertical="center" wrapText="1"/>
    </xf>
    <xf numFmtId="0" fontId="7" fillId="2" borderId="0" xfId="0" applyFont="1" applyFill="1" applyBorder="1" applyAlignment="1">
      <alignment vertical="center" wrapText="1"/>
    </xf>
    <xf numFmtId="0" fontId="7" fillId="2" borderId="0" xfId="0" applyFont="1" applyFill="1" applyBorder="1" applyAlignment="1">
      <alignment vertical="center"/>
    </xf>
    <xf numFmtId="0" fontId="12" fillId="2" borderId="0" xfId="0" applyFont="1" applyFill="1" applyBorder="1" applyAlignment="1">
      <alignment horizontal="center" vertical="center"/>
    </xf>
    <xf numFmtId="0" fontId="13" fillId="2" borderId="0" xfId="0" applyFont="1" applyFill="1" applyBorder="1"/>
    <xf numFmtId="0" fontId="13" fillId="2" borderId="0" xfId="0" applyFont="1" applyFill="1"/>
    <xf numFmtId="0" fontId="0" fillId="0" borderId="0" xfId="0" applyBorder="1" applyAlignment="1">
      <alignment wrapText="1"/>
    </xf>
    <xf numFmtId="0" fontId="0" fillId="0" borderId="0" xfId="0" applyBorder="1"/>
    <xf numFmtId="0" fontId="15" fillId="0" borderId="0" xfId="0" applyFont="1" applyBorder="1" applyAlignment="1">
      <alignment wrapText="1"/>
    </xf>
    <xf numFmtId="0" fontId="7" fillId="0" borderId="1" xfId="0" applyFont="1" applyBorder="1" applyAlignment="1">
      <alignment horizontal="center"/>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12" fillId="0" borderId="1" xfId="0" applyFont="1" applyBorder="1" applyAlignment="1">
      <alignment horizontal="center" vertical="center"/>
    </xf>
    <xf numFmtId="0" fontId="19" fillId="0" borderId="2" xfId="0" applyFont="1" applyBorder="1" applyAlignment="1">
      <alignment vertical="center" wrapText="1"/>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0" fillId="0" borderId="1" xfId="0" applyBorder="1"/>
    <xf numFmtId="0" fontId="19" fillId="0" borderId="0" xfId="0" applyFont="1" applyAlignment="1">
      <alignment horizontal="left"/>
    </xf>
    <xf numFmtId="0" fontId="19" fillId="0" borderId="0" xfId="0" applyFont="1" applyAlignment="1">
      <alignment horizontal="left" vertical="center"/>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4" xfId="0" applyFont="1" applyBorder="1" applyAlignment="1">
      <alignment horizontal="center" vertical="center" wrapText="1"/>
    </xf>
    <xf numFmtId="0" fontId="19" fillId="0" borderId="1" xfId="0" applyFont="1" applyBorder="1" applyAlignment="1">
      <alignment horizontal="center" vertical="top"/>
    </xf>
    <xf numFmtId="0" fontId="19" fillId="0" borderId="1" xfId="0" applyFont="1" applyBorder="1" applyAlignment="1">
      <alignment horizontal="left" vertical="center"/>
    </xf>
    <xf numFmtId="0" fontId="19" fillId="0" borderId="1" xfId="0" applyFont="1" applyBorder="1" applyAlignment="1">
      <alignment horizontal="left" vertical="center" wrapText="1"/>
    </xf>
    <xf numFmtId="49" fontId="19" fillId="0" borderId="1" xfId="0" applyNumberFormat="1" applyFont="1" applyBorder="1" applyAlignment="1">
      <alignment horizontal="center" vertical="center"/>
    </xf>
    <xf numFmtId="0" fontId="19" fillId="0" borderId="1" xfId="0" applyFont="1" applyBorder="1" applyAlignment="1">
      <alignment horizontal="center" vertical="center"/>
    </xf>
    <xf numFmtId="49" fontId="19" fillId="0" borderId="1" xfId="0" applyNumberFormat="1" applyFont="1" applyBorder="1" applyAlignment="1">
      <alignment horizontal="left" vertical="center" wrapText="1"/>
    </xf>
    <xf numFmtId="0" fontId="19" fillId="0" borderId="1" xfId="0" applyFont="1" applyBorder="1" applyAlignment="1">
      <alignment horizontal="left"/>
    </xf>
    <xf numFmtId="0" fontId="21" fillId="0" borderId="0" xfId="0" applyFont="1" applyAlignment="1">
      <alignment horizontal="left"/>
    </xf>
    <xf numFmtId="0" fontId="22" fillId="0" borderId="0" xfId="0" applyFont="1" applyAlignment="1">
      <alignment horizontal="left"/>
    </xf>
    <xf numFmtId="0" fontId="19" fillId="0" borderId="0" xfId="0" applyFont="1" applyBorder="1" applyAlignment="1">
      <alignment horizontal="left"/>
    </xf>
    <xf numFmtId="0" fontId="19" fillId="0" borderId="0" xfId="0" applyFont="1" applyBorder="1" applyAlignment="1">
      <alignment vertical="center"/>
    </xf>
    <xf numFmtId="0" fontId="19" fillId="0" borderId="0" xfId="0" applyFont="1" applyBorder="1" applyAlignment="1">
      <alignment vertical="top" wrapText="1"/>
    </xf>
    <xf numFmtId="0" fontId="19" fillId="0" borderId="0" xfId="0" applyFont="1" applyBorder="1" applyAlignment="1">
      <alignment horizontal="left" vertical="center"/>
    </xf>
    <xf numFmtId="0" fontId="8" fillId="0" borderId="0" xfId="0" applyFont="1" applyAlignment="1">
      <alignment horizontal="center" vertical="center"/>
    </xf>
    <xf numFmtId="0" fontId="8" fillId="0" borderId="1" xfId="0" applyFont="1" applyBorder="1" applyAlignment="1">
      <alignment horizontal="center" vertical="top"/>
    </xf>
    <xf numFmtId="0" fontId="8" fillId="0" borderId="1" xfId="0" applyFont="1" applyBorder="1" applyAlignment="1">
      <alignment horizontal="left" vertical="center"/>
    </xf>
    <xf numFmtId="0" fontId="8" fillId="0" borderId="1" xfId="0" applyFont="1" applyBorder="1" applyAlignment="1">
      <alignment horizontal="left" vertical="center" wrapText="1"/>
    </xf>
    <xf numFmtId="49" fontId="8" fillId="0" borderId="1" xfId="0" applyNumberFormat="1" applyFont="1" applyBorder="1" applyAlignment="1">
      <alignment horizontal="center" vertical="center"/>
    </xf>
    <xf numFmtId="49" fontId="8" fillId="0" borderId="1" xfId="0" applyNumberFormat="1" applyFont="1" applyBorder="1" applyAlignment="1">
      <alignment horizontal="left" vertical="center" wrapText="1"/>
    </xf>
    <xf numFmtId="0" fontId="8" fillId="0" borderId="0" xfId="0" applyFont="1" applyAlignment="1">
      <alignment vertical="center"/>
    </xf>
    <xf numFmtId="0" fontId="23" fillId="0" borderId="1" xfId="0" applyFont="1" applyBorder="1" applyAlignment="1">
      <alignment horizontal="left" vertical="center" wrapText="1"/>
    </xf>
    <xf numFmtId="0" fontId="12" fillId="0" borderId="0" xfId="0" applyFont="1" applyBorder="1" applyAlignment="1">
      <alignment vertical="center"/>
    </xf>
    <xf numFmtId="0" fontId="24" fillId="0" borderId="0" xfId="0" applyFont="1" applyAlignment="1"/>
    <xf numFmtId="0" fontId="18" fillId="0" borderId="0" xfId="0" applyFont="1" applyAlignment="1"/>
    <xf numFmtId="0" fontId="20" fillId="0" borderId="1" xfId="0" applyFont="1" applyBorder="1" applyAlignment="1">
      <alignment horizontal="center" vertical="center" wrapText="1"/>
    </xf>
    <xf numFmtId="0" fontId="20" fillId="0" borderId="5" xfId="0" applyFont="1" applyBorder="1" applyAlignment="1">
      <alignment horizontal="center" vertical="center" wrapText="1"/>
    </xf>
    <xf numFmtId="0" fontId="26" fillId="0" borderId="1" xfId="0" applyFont="1" applyBorder="1" applyAlignment="1">
      <alignment horizontal="center" vertical="center"/>
    </xf>
    <xf numFmtId="0" fontId="26" fillId="0" borderId="6" xfId="0" applyFont="1" applyBorder="1" applyAlignment="1">
      <alignment horizontal="center" vertical="center"/>
    </xf>
    <xf numFmtId="0" fontId="20" fillId="0" borderId="6" xfId="0" applyFont="1" applyBorder="1" applyAlignment="1">
      <alignment horizontal="center" vertical="center" wrapText="1"/>
    </xf>
    <xf numFmtId="0" fontId="0" fillId="0" borderId="1" xfId="0" applyFont="1" applyBorder="1" applyAlignment="1">
      <alignment wrapText="1"/>
    </xf>
    <xf numFmtId="0" fontId="0" fillId="0" borderId="1" xfId="0" applyBorder="1" applyAlignment="1">
      <alignment wrapText="1"/>
    </xf>
    <xf numFmtId="0" fontId="27" fillId="0" borderId="1" xfId="0" applyFont="1" applyBorder="1" applyAlignment="1">
      <alignment horizontal="center" vertical="center"/>
    </xf>
    <xf numFmtId="0" fontId="0" fillId="0" borderId="1" xfId="0" applyFont="1" applyBorder="1" applyAlignment="1">
      <alignment horizontal="center" vertical="center"/>
    </xf>
    <xf numFmtId="0" fontId="0" fillId="0" borderId="5" xfId="0" applyFont="1" applyBorder="1" applyAlignment="1">
      <alignment horizontal="center" vertical="center"/>
    </xf>
    <xf numFmtId="0" fontId="0" fillId="0" borderId="1" xfId="0" applyFont="1" applyBorder="1" applyAlignment="1">
      <alignment horizontal="center" wrapText="1"/>
    </xf>
    <xf numFmtId="0" fontId="0" fillId="0" borderId="1" xfId="0" applyBorder="1" applyAlignment="1">
      <alignment vertical="center"/>
    </xf>
    <xf numFmtId="0" fontId="17" fillId="0" borderId="1" xfId="0" applyFont="1" applyBorder="1" applyAlignment="1">
      <alignment horizontal="center" vertical="center"/>
    </xf>
    <xf numFmtId="0" fontId="9" fillId="0" borderId="1" xfId="0" applyFont="1" applyBorder="1" applyAlignment="1">
      <alignment horizontal="center" vertical="center"/>
    </xf>
    <xf numFmtId="49" fontId="7" fillId="0" borderId="2" xfId="0" applyNumberFormat="1" applyFont="1" applyBorder="1" applyAlignment="1">
      <alignment vertical="center"/>
    </xf>
    <xf numFmtId="0" fontId="7" fillId="0" borderId="1" xfId="0" applyFont="1" applyBorder="1" applyAlignment="1">
      <alignment vertical="center"/>
    </xf>
    <xf numFmtId="0" fontId="19" fillId="0" borderId="0" xfId="0" applyFont="1"/>
    <xf numFmtId="0" fontId="8" fillId="0" borderId="0" xfId="0" applyFont="1" applyAlignment="1">
      <alignment horizontal="center" vertical="top" wrapText="1"/>
    </xf>
    <xf numFmtId="0" fontId="19" fillId="0" borderId="0" xfId="0" applyFont="1" applyAlignment="1">
      <alignment horizontal="right"/>
    </xf>
    <xf numFmtId="0" fontId="19" fillId="0" borderId="0" xfId="0" applyFont="1" applyBorder="1" applyAlignment="1">
      <alignment horizontal="left" wrapText="1"/>
    </xf>
    <xf numFmtId="0" fontId="19" fillId="0" borderId="0" xfId="0" applyFont="1" applyBorder="1" applyAlignment="1"/>
    <xf numFmtId="0" fontId="8" fillId="0" borderId="3" xfId="0" applyFont="1" applyBorder="1" applyAlignment="1">
      <alignment vertical="center" wrapText="1"/>
    </xf>
    <xf numFmtId="0" fontId="8" fillId="0" borderId="14" xfId="0" applyFont="1" applyBorder="1" applyAlignment="1">
      <alignment vertical="center" wrapText="1"/>
    </xf>
    <xf numFmtId="0" fontId="8" fillId="0" borderId="1" xfId="0" applyFont="1" applyBorder="1" applyAlignment="1">
      <alignment horizontal="center" vertical="top" wrapText="1"/>
    </xf>
    <xf numFmtId="0" fontId="8" fillId="0" borderId="1" xfId="0" applyFont="1" applyBorder="1" applyAlignment="1">
      <alignment vertical="top" wrapText="1"/>
    </xf>
    <xf numFmtId="0" fontId="19" fillId="0" borderId="1" xfId="0" applyFont="1" applyBorder="1" applyAlignment="1">
      <alignment horizontal="center" vertical="top" wrapText="1"/>
    </xf>
    <xf numFmtId="0" fontId="19" fillId="0" borderId="1" xfId="0" applyFont="1" applyBorder="1"/>
    <xf numFmtId="0" fontId="19" fillId="0" borderId="1" xfId="0" applyFont="1" applyBorder="1" applyAlignment="1">
      <alignment vertical="top" wrapText="1"/>
    </xf>
    <xf numFmtId="0" fontId="19" fillId="0" borderId="0" xfId="0" applyFont="1" applyBorder="1"/>
    <xf numFmtId="0" fontId="19" fillId="0" borderId="1" xfId="0" applyFont="1" applyBorder="1" applyAlignment="1">
      <alignment horizontal="justify" vertical="top" wrapText="1"/>
    </xf>
    <xf numFmtId="0" fontId="19" fillId="0" borderId="1" xfId="0" applyFont="1" applyBorder="1" applyAlignment="1">
      <alignment horizontal="left" vertical="top" wrapText="1"/>
    </xf>
    <xf numFmtId="0" fontId="31" fillId="0" borderId="1" xfId="0" applyFont="1" applyBorder="1" applyAlignment="1">
      <alignment horizontal="center"/>
    </xf>
    <xf numFmtId="0" fontId="19" fillId="0" borderId="1" xfId="0" applyFont="1" applyBorder="1" applyAlignment="1">
      <alignment horizontal="left" vertical="top"/>
    </xf>
    <xf numFmtId="165" fontId="8" fillId="0" borderId="1" xfId="0" applyNumberFormat="1" applyFont="1" applyBorder="1" applyAlignment="1">
      <alignment horizontal="right" vertical="top" wrapText="1"/>
    </xf>
    <xf numFmtId="0" fontId="19" fillId="0" borderId="1" xfId="0" applyFont="1" applyBorder="1" applyAlignment="1">
      <alignment horizontal="center" vertical="center" wrapText="1"/>
    </xf>
    <xf numFmtId="9" fontId="19" fillId="0" borderId="1" xfId="0" applyNumberFormat="1" applyFont="1" applyBorder="1" applyAlignment="1">
      <alignment horizontal="center" vertical="center" wrapText="1"/>
    </xf>
    <xf numFmtId="9" fontId="19" fillId="0" borderId="1" xfId="0" applyNumberFormat="1" applyFont="1" applyBorder="1" applyAlignment="1">
      <alignment horizontal="center" vertical="top"/>
    </xf>
    <xf numFmtId="0" fontId="19" fillId="0" borderId="0" xfId="0" applyFont="1" applyAlignment="1">
      <alignment vertical="top" wrapText="1"/>
    </xf>
    <xf numFmtId="9" fontId="19" fillId="3" borderId="1" xfId="0" applyNumberFormat="1" applyFont="1" applyFill="1" applyBorder="1" applyAlignment="1">
      <alignment horizontal="center" vertical="top"/>
    </xf>
    <xf numFmtId="0" fontId="5" fillId="0" borderId="0" xfId="0" applyFont="1" applyAlignment="1"/>
    <xf numFmtId="0" fontId="19" fillId="0" borderId="0" xfId="0" applyFont="1" applyBorder="1" applyAlignment="1">
      <alignment horizontal="center"/>
    </xf>
    <xf numFmtId="0" fontId="8" fillId="0" borderId="6" xfId="0" applyFont="1" applyBorder="1" applyAlignment="1">
      <alignment horizontal="center" vertical="center" wrapText="1"/>
    </xf>
    <xf numFmtId="0" fontId="19" fillId="0" borderId="6" xfId="0" applyFont="1" applyBorder="1" applyAlignment="1">
      <alignment horizontal="center" vertical="center" wrapText="1"/>
    </xf>
    <xf numFmtId="0" fontId="8" fillId="0" borderId="1" xfId="0" applyFont="1" applyBorder="1" applyAlignment="1">
      <alignment horizontal="center" vertical="center" textRotation="90" wrapText="1"/>
    </xf>
    <xf numFmtId="0" fontId="5" fillId="0" borderId="0" xfId="0" applyFont="1"/>
    <xf numFmtId="166" fontId="8" fillId="0" borderId="1" xfId="0" applyNumberFormat="1" applyFont="1" applyBorder="1" applyAlignment="1">
      <alignment horizontal="center" vertical="center" wrapText="1"/>
    </xf>
    <xf numFmtId="166" fontId="8" fillId="0" borderId="1" xfId="0" applyNumberFormat="1" applyFont="1" applyBorder="1" applyAlignment="1">
      <alignment horizontal="left" vertical="center" wrapText="1"/>
    </xf>
    <xf numFmtId="166" fontId="19" fillId="0" borderId="1" xfId="0" applyNumberFormat="1" applyFont="1" applyBorder="1" applyAlignment="1">
      <alignment horizontal="center" vertical="center" wrapText="1"/>
    </xf>
    <xf numFmtId="167" fontId="8" fillId="0" borderId="1" xfId="1" applyFont="1" applyBorder="1" applyAlignment="1" applyProtection="1">
      <alignment horizontal="center" vertical="center" wrapText="1"/>
    </xf>
    <xf numFmtId="166" fontId="19" fillId="0" borderId="1" xfId="0" applyNumberFormat="1" applyFont="1" applyBorder="1" applyAlignment="1">
      <alignment horizontal="left" vertical="center" wrapText="1"/>
    </xf>
    <xf numFmtId="167" fontId="19" fillId="0" borderId="1" xfId="1" applyFont="1" applyBorder="1" applyAlignment="1" applyProtection="1"/>
    <xf numFmtId="167" fontId="19" fillId="0" borderId="1" xfId="1" applyFont="1" applyBorder="1" applyAlignment="1" applyProtection="1">
      <alignment horizontal="center" vertical="center" wrapText="1"/>
    </xf>
    <xf numFmtId="166" fontId="19" fillId="0" borderId="13" xfId="0" applyNumberFormat="1" applyFont="1" applyBorder="1" applyAlignment="1">
      <alignment horizontal="left" vertical="center" wrapText="1"/>
    </xf>
    <xf numFmtId="0" fontId="24" fillId="0" borderId="0" xfId="0" applyFont="1"/>
    <xf numFmtId="0" fontId="33" fillId="0" borderId="1" xfId="0" applyFont="1" applyBorder="1" applyAlignment="1">
      <alignment horizontal="center" vertical="center"/>
    </xf>
    <xf numFmtId="0" fontId="33" fillId="0" borderId="0" xfId="0" applyFont="1"/>
    <xf numFmtId="0" fontId="29" fillId="0" borderId="1" xfId="0" applyFont="1" applyBorder="1" applyAlignment="1">
      <alignment horizontal="center" vertical="center"/>
    </xf>
    <xf numFmtId="49" fontId="24" fillId="0" borderId="1" xfId="0" applyNumberFormat="1" applyFont="1" applyBorder="1" applyAlignment="1">
      <alignment horizontal="center" vertical="center" wrapText="1"/>
    </xf>
    <xf numFmtId="49" fontId="29" fillId="0" borderId="1" xfId="0" applyNumberFormat="1" applyFont="1" applyBorder="1" applyAlignment="1">
      <alignment horizontal="center" vertical="center"/>
    </xf>
    <xf numFmtId="0" fontId="29" fillId="0" borderId="1" xfId="0" applyFont="1" applyBorder="1" applyAlignment="1">
      <alignment horizontal="center" vertical="center" wrapText="1"/>
    </xf>
    <xf numFmtId="1" fontId="29" fillId="0" borderId="1" xfId="0" applyNumberFormat="1" applyFont="1" applyBorder="1" applyAlignment="1">
      <alignment horizontal="center" vertical="center"/>
    </xf>
    <xf numFmtId="0" fontId="35" fillId="0" borderId="1" xfId="2" applyFont="1" applyBorder="1" applyAlignment="1" applyProtection="1">
      <alignment horizontal="center" vertical="center" wrapText="1"/>
    </xf>
    <xf numFmtId="14" fontId="29" fillId="0" borderId="1" xfId="0" applyNumberFormat="1" applyFont="1" applyBorder="1" applyAlignment="1">
      <alignment horizontal="center" vertical="center"/>
    </xf>
    <xf numFmtId="0" fontId="29" fillId="0" borderId="0" xfId="0" applyFont="1"/>
    <xf numFmtId="0" fontId="36" fillId="0" borderId="0" xfId="0" applyFont="1"/>
    <xf numFmtId="0" fontId="37" fillId="0" borderId="0" xfId="0" applyFont="1" applyAlignment="1"/>
    <xf numFmtId="0" fontId="37" fillId="0" borderId="0" xfId="0" applyFont="1" applyAlignment="1">
      <alignment horizontal="center"/>
    </xf>
    <xf numFmtId="0" fontId="9" fillId="0" borderId="0" xfId="0" applyFont="1" applyBorder="1" applyAlignment="1">
      <alignment vertical="center"/>
    </xf>
    <xf numFmtId="0" fontId="11" fillId="0" borderId="0" xfId="0" applyFont="1" applyBorder="1" applyAlignment="1">
      <alignment vertical="center"/>
    </xf>
    <xf numFmtId="0" fontId="36" fillId="0" borderId="0" xfId="0" applyFont="1" applyBorder="1" applyAlignment="1">
      <alignment horizontal="justify"/>
    </xf>
    <xf numFmtId="2" fontId="38" fillId="0" borderId="0" xfId="0" applyNumberFormat="1" applyFont="1" applyAlignment="1">
      <alignment horizontal="right" vertical="top" wrapText="1"/>
    </xf>
    <xf numFmtId="0" fontId="36" fillId="0" borderId="0" xfId="0" applyFont="1" applyAlignment="1">
      <alignment horizontal="right"/>
    </xf>
    <xf numFmtId="0" fontId="39" fillId="0" borderId="15" xfId="0" applyFont="1" applyBorder="1" applyAlignment="1">
      <alignment horizontal="justify" vertical="center"/>
    </xf>
    <xf numFmtId="0" fontId="8" fillId="0" borderId="15" xfId="0" applyFont="1" applyBorder="1" applyAlignment="1">
      <alignment vertical="center" wrapText="1"/>
    </xf>
    <xf numFmtId="0" fontId="39" fillId="0" borderId="15" xfId="0" applyFont="1" applyBorder="1" applyAlignment="1">
      <alignment horizontal="justify"/>
    </xf>
    <xf numFmtId="0" fontId="36" fillId="0" borderId="16" xfId="0" applyFont="1" applyBorder="1" applyAlignment="1">
      <alignment horizontal="justify"/>
    </xf>
    <xf numFmtId="0" fontId="36" fillId="0" borderId="17" xfId="0" applyFont="1" applyBorder="1" applyAlignment="1">
      <alignment horizontal="justify"/>
    </xf>
    <xf numFmtId="0" fontId="36" fillId="0" borderId="0" xfId="0" applyFont="1" applyBorder="1" applyAlignment="1">
      <alignment wrapText="1"/>
    </xf>
    <xf numFmtId="0" fontId="39" fillId="0" borderId="15" xfId="0" applyFont="1" applyBorder="1" applyAlignment="1">
      <alignment vertical="top" wrapText="1"/>
    </xf>
    <xf numFmtId="0" fontId="39" fillId="0" borderId="18" xfId="0" applyFont="1" applyBorder="1" applyAlignment="1">
      <alignment vertical="top" wrapText="1"/>
    </xf>
    <xf numFmtId="0" fontId="39" fillId="0" borderId="18" xfId="0" applyFont="1" applyBorder="1" applyAlignment="1">
      <alignment horizontal="justify" vertical="top" wrapText="1"/>
    </xf>
    <xf numFmtId="0" fontId="36" fillId="0" borderId="15" xfId="0" applyFont="1" applyBorder="1" applyAlignment="1">
      <alignment horizontal="justify" vertical="top" wrapText="1"/>
    </xf>
    <xf numFmtId="0" fontId="36" fillId="0" borderId="16" xfId="0" applyFont="1" applyBorder="1" applyAlignment="1">
      <alignment horizontal="justify" vertical="top" wrapText="1"/>
    </xf>
    <xf numFmtId="0" fontId="39" fillId="0" borderId="15" xfId="0" applyFont="1" applyBorder="1" applyAlignment="1">
      <alignment horizontal="justify" vertical="top" wrapText="1"/>
    </xf>
    <xf numFmtId="0" fontId="39" fillId="0" borderId="19" xfId="0" applyFont="1" applyBorder="1" applyAlignment="1">
      <alignment vertical="top" wrapText="1"/>
    </xf>
    <xf numFmtId="0" fontId="36" fillId="0" borderId="19" xfId="0" applyFont="1" applyBorder="1" applyAlignment="1">
      <alignment vertical="top" wrapText="1"/>
    </xf>
    <xf numFmtId="0" fontId="39" fillId="0" borderId="17" xfId="0" applyFont="1" applyBorder="1" applyAlignment="1">
      <alignment vertical="top" wrapText="1"/>
    </xf>
    <xf numFmtId="0" fontId="40" fillId="0" borderId="0" xfId="0" applyFont="1" applyAlignment="1">
      <alignment wrapText="1"/>
    </xf>
    <xf numFmtId="0" fontId="36" fillId="0" borderId="20" xfId="0" applyFont="1" applyBorder="1" applyAlignment="1">
      <alignment vertical="top" wrapText="1"/>
    </xf>
    <xf numFmtId="0" fontId="36" fillId="0" borderId="21" xfId="0" applyFont="1" applyBorder="1" applyAlignment="1">
      <alignment vertical="top" wrapText="1"/>
    </xf>
    <xf numFmtId="0" fontId="36" fillId="0" borderId="22" xfId="0" applyFont="1" applyBorder="1" applyAlignment="1">
      <alignment vertical="top" wrapText="1"/>
    </xf>
    <xf numFmtId="0" fontId="39" fillId="0" borderId="19" xfId="0" applyFont="1" applyBorder="1" applyAlignment="1">
      <alignment horizontal="left" vertical="center" wrapText="1"/>
    </xf>
    <xf numFmtId="0" fontId="36" fillId="3" borderId="19" xfId="0" applyFont="1" applyFill="1" applyBorder="1" applyAlignment="1">
      <alignment horizontal="left" vertical="top" wrapText="1"/>
    </xf>
    <xf numFmtId="0" fontId="36" fillId="0" borderId="23" xfId="0" applyFont="1" applyBorder="1" applyAlignment="1">
      <alignment horizontal="justify" vertical="top" wrapText="1"/>
    </xf>
    <xf numFmtId="0" fontId="36" fillId="0" borderId="24" xfId="0" applyFont="1" applyBorder="1" applyAlignment="1">
      <alignment vertical="top" wrapText="1"/>
    </xf>
    <xf numFmtId="0" fontId="36" fillId="0" borderId="22" xfId="0" applyFont="1" applyBorder="1" applyAlignment="1">
      <alignment horizontal="justify" vertical="top" wrapText="1"/>
    </xf>
    <xf numFmtId="0" fontId="39" fillId="0" borderId="19" xfId="0" applyFont="1" applyBorder="1" applyAlignment="1">
      <alignment horizontal="center" vertical="center" wrapText="1"/>
    </xf>
    <xf numFmtId="0" fontId="36" fillId="0" borderId="18" xfId="0" applyFont="1" applyBorder="1"/>
    <xf numFmtId="0" fontId="19" fillId="0" borderId="1" xfId="3" applyNumberFormat="1" applyFont="1" applyFill="1" applyBorder="1" applyAlignment="1">
      <alignment horizontal="center" vertical="top" wrapText="1"/>
    </xf>
    <xf numFmtId="0" fontId="19" fillId="0" borderId="1" xfId="3" applyFont="1" applyFill="1" applyBorder="1"/>
    <xf numFmtId="14" fontId="19" fillId="0" borderId="1" xfId="0" applyNumberFormat="1" applyFont="1" applyFill="1" applyBorder="1" applyAlignment="1">
      <alignment horizontal="center" vertical="center" wrapText="1"/>
    </xf>
    <xf numFmtId="0" fontId="19" fillId="0" borderId="1" xfId="3" applyFont="1" applyFill="1" applyBorder="1" applyAlignment="1">
      <alignment horizontal="center" vertical="center" wrapText="1"/>
    </xf>
    <xf numFmtId="14" fontId="19" fillId="0" borderId="1" xfId="3" applyNumberFormat="1" applyFont="1" applyFill="1" applyBorder="1" applyAlignment="1">
      <alignment horizontal="center" vertical="center" wrapText="1"/>
    </xf>
    <xf numFmtId="164" fontId="7" fillId="0" borderId="1" xfId="0" applyNumberFormat="1" applyFont="1" applyFill="1" applyBorder="1" applyAlignment="1">
      <alignment horizontal="center"/>
    </xf>
    <xf numFmtId="164" fontId="36" fillId="0" borderId="7" xfId="0" applyNumberFormat="1" applyFont="1" applyFill="1" applyBorder="1" applyAlignment="1">
      <alignment horizontal="justify" vertical="top" wrapText="1"/>
    </xf>
    <xf numFmtId="0" fontId="8" fillId="0" borderId="1" xfId="0" applyFont="1" applyBorder="1" applyAlignment="1">
      <alignment horizontal="center" vertical="center" wrapText="1"/>
    </xf>
    <xf numFmtId="0" fontId="3" fillId="0" borderId="0" xfId="4" applyFont="1"/>
    <xf numFmtId="0" fontId="44" fillId="0" borderId="0" xfId="4" applyFont="1"/>
    <xf numFmtId="0" fontId="44" fillId="0" borderId="0" xfId="4" applyFont="1" applyFill="1"/>
    <xf numFmtId="0" fontId="5" fillId="0" borderId="0" xfId="3" applyFont="1" applyAlignment="1">
      <alignment horizontal="right" vertical="center"/>
    </xf>
    <xf numFmtId="0" fontId="5" fillId="0" borderId="0" xfId="3" applyFont="1" applyAlignment="1">
      <alignment horizontal="right"/>
    </xf>
    <xf numFmtId="0" fontId="45" fillId="0" borderId="0" xfId="4" applyFont="1" applyAlignment="1">
      <alignment horizontal="left" vertical="center"/>
    </xf>
    <xf numFmtId="0" fontId="47" fillId="0" borderId="0" xfId="4" applyFont="1" applyAlignment="1">
      <alignment horizontal="left" vertical="center"/>
    </xf>
    <xf numFmtId="0" fontId="48" fillId="0" borderId="0" xfId="4" applyFont="1"/>
    <xf numFmtId="0" fontId="48" fillId="0" borderId="0" xfId="4" applyFont="1" applyFill="1"/>
    <xf numFmtId="0" fontId="49" fillId="0" borderId="0" xfId="3" applyFont="1" applyAlignment="1">
      <alignment horizontal="right"/>
    </xf>
    <xf numFmtId="0" fontId="50" fillId="0" borderId="0" xfId="4" applyFont="1" applyAlignment="1">
      <alignment horizontal="center" vertical="center"/>
    </xf>
    <xf numFmtId="0" fontId="50" fillId="0" borderId="0" xfId="4" applyFont="1" applyAlignment="1">
      <alignment vertical="center"/>
    </xf>
    <xf numFmtId="0" fontId="53" fillId="0" borderId="0" xfId="4" applyFont="1" applyAlignment="1">
      <alignment horizontal="center" vertical="center"/>
    </xf>
    <xf numFmtId="0" fontId="53" fillId="0" borderId="0" xfId="4" applyFont="1" applyAlignment="1">
      <alignment vertical="center"/>
    </xf>
    <xf numFmtId="0" fontId="54" fillId="0" borderId="0" xfId="4" applyFont="1" applyFill="1" applyBorder="1" applyAlignment="1">
      <alignment horizontal="center" vertical="center"/>
    </xf>
    <xf numFmtId="0" fontId="44" fillId="0" borderId="0" xfId="4" applyFont="1" applyBorder="1"/>
    <xf numFmtId="0" fontId="55" fillId="0" borderId="0" xfId="4" applyFont="1"/>
    <xf numFmtId="0" fontId="54" fillId="0" borderId="0" xfId="4" applyFont="1" applyAlignment="1">
      <alignment horizontal="center" vertical="center"/>
    </xf>
    <xf numFmtId="0" fontId="2" fillId="0" borderId="0" xfId="5"/>
    <xf numFmtId="0" fontId="29" fillId="0" borderId="0" xfId="5" applyFont="1" applyAlignment="1">
      <alignment vertical="center" wrapText="1"/>
    </xf>
    <xf numFmtId="0" fontId="56" fillId="0" borderId="0" xfId="5" applyFont="1" applyAlignment="1">
      <alignment horizontal="center"/>
    </xf>
    <xf numFmtId="0" fontId="30" fillId="0" borderId="0" xfId="5" applyFont="1"/>
    <xf numFmtId="0" fontId="2" fillId="0" borderId="0" xfId="5" applyAlignment="1"/>
    <xf numFmtId="0" fontId="58" fillId="0" borderId="0" xfId="5" applyFont="1"/>
    <xf numFmtId="0" fontId="59" fillId="0" borderId="0" xfId="5" applyFont="1"/>
    <xf numFmtId="0" fontId="59" fillId="0" borderId="0" xfId="5" applyFont="1" applyFill="1" applyBorder="1" applyAlignment="1">
      <alignment horizontal="center" vertical="center"/>
    </xf>
    <xf numFmtId="0" fontId="59" fillId="0" borderId="9" xfId="5" applyFont="1" applyBorder="1" applyAlignment="1">
      <alignment horizontal="center" vertical="center"/>
    </xf>
    <xf numFmtId="0" fontId="59" fillId="0" borderId="1" xfId="5" applyFont="1" applyFill="1" applyBorder="1" applyAlignment="1">
      <alignment horizontal="center" vertical="center"/>
    </xf>
    <xf numFmtId="0" fontId="59" fillId="0" borderId="11" xfId="5" applyFont="1" applyFill="1" applyBorder="1" applyAlignment="1">
      <alignment horizontal="center" vertical="center"/>
    </xf>
    <xf numFmtId="0" fontId="59" fillId="0" borderId="0" xfId="5" applyFont="1" applyBorder="1" applyAlignment="1">
      <alignment vertical="center"/>
    </xf>
    <xf numFmtId="0" fontId="59" fillId="0" borderId="0" xfId="5" applyFont="1" applyBorder="1"/>
    <xf numFmtId="0" fontId="59" fillId="0" borderId="0" xfId="5" applyFont="1" applyBorder="1" applyAlignment="1"/>
    <xf numFmtId="0" fontId="58" fillId="0" borderId="0" xfId="5" applyFont="1" applyBorder="1"/>
    <xf numFmtId="0" fontId="59" fillId="0" borderId="4" xfId="5" applyFont="1" applyFill="1" applyBorder="1" applyAlignment="1">
      <alignment horizontal="center" vertical="center"/>
    </xf>
    <xf numFmtId="0" fontId="59" fillId="0" borderId="0" xfId="5" applyFont="1" applyAlignment="1">
      <alignment vertical="center"/>
    </xf>
    <xf numFmtId="0" fontId="59" fillId="0" borderId="0" xfId="5" applyFont="1" applyAlignment="1"/>
    <xf numFmtId="0" fontId="57" fillId="0" borderId="4" xfId="5" applyFont="1" applyFill="1" applyBorder="1" applyAlignment="1">
      <alignment horizontal="center" vertical="center"/>
    </xf>
    <xf numFmtId="0" fontId="61" fillId="0" borderId="0" xfId="5" applyFont="1"/>
    <xf numFmtId="0" fontId="57" fillId="0" borderId="1" xfId="5" applyFont="1" applyFill="1" applyBorder="1" applyAlignment="1">
      <alignment horizontal="center" vertical="center"/>
    </xf>
    <xf numFmtId="0" fontId="57" fillId="0" borderId="11" xfId="5" applyFont="1" applyFill="1" applyBorder="1" applyAlignment="1">
      <alignment horizontal="center" vertical="center"/>
    </xf>
    <xf numFmtId="0" fontId="57" fillId="0" borderId="1" xfId="5" applyFont="1" applyFill="1" applyBorder="1" applyAlignment="1">
      <alignment horizontal="center"/>
    </xf>
    <xf numFmtId="0" fontId="59" fillId="0" borderId="1" xfId="5" applyFont="1" applyFill="1" applyBorder="1" applyAlignment="1">
      <alignment horizontal="center"/>
    </xf>
    <xf numFmtId="0" fontId="57" fillId="0" borderId="1" xfId="5" applyFont="1" applyBorder="1" applyAlignment="1">
      <alignment vertical="center"/>
    </xf>
    <xf numFmtId="0" fontId="57" fillId="0" borderId="12" xfId="5" applyFont="1" applyBorder="1" applyAlignment="1">
      <alignment vertical="center"/>
    </xf>
    <xf numFmtId="0" fontId="57" fillId="0" borderId="11" xfId="5" applyFont="1" applyBorder="1" applyAlignment="1">
      <alignment vertical="center"/>
    </xf>
    <xf numFmtId="0" fontId="57" fillId="0" borderId="11" xfId="5" applyFont="1" applyFill="1" applyBorder="1" applyAlignment="1">
      <alignment horizontal="center"/>
    </xf>
    <xf numFmtId="49" fontId="58" fillId="0" borderId="0" xfId="5" applyNumberFormat="1" applyFont="1"/>
    <xf numFmtId="49" fontId="59" fillId="0" borderId="0" xfId="5" applyNumberFormat="1" applyFont="1" applyAlignment="1">
      <alignment vertical="center"/>
    </xf>
    <xf numFmtId="49" fontId="58" fillId="0" borderId="0" xfId="5" applyNumberFormat="1" applyFont="1" applyAlignment="1">
      <alignment vertical="center"/>
    </xf>
    <xf numFmtId="0" fontId="2" fillId="0" borderId="0" xfId="5" applyAlignment="1">
      <alignment vertical="center"/>
    </xf>
    <xf numFmtId="168" fontId="8" fillId="0" borderId="1" xfId="1" applyNumberFormat="1" applyFont="1" applyBorder="1" applyAlignment="1" applyProtection="1">
      <alignment horizontal="center" vertical="center" wrapText="1"/>
    </xf>
    <xf numFmtId="167" fontId="19" fillId="0" borderId="1" xfId="1" applyFont="1" applyBorder="1" applyAlignment="1" applyProtection="1">
      <alignment horizontal="center" wrapText="1"/>
    </xf>
    <xf numFmtId="49" fontId="8" fillId="0" borderId="1" xfId="6" applyNumberFormat="1" applyFont="1" applyFill="1" applyBorder="1" applyAlignment="1">
      <alignment horizontal="center" vertical="center" wrapText="1"/>
    </xf>
    <xf numFmtId="0" fontId="8" fillId="0" borderId="1" xfId="6" applyFont="1" applyFill="1" applyBorder="1" applyAlignment="1">
      <alignment horizontal="left" vertical="center" wrapText="1"/>
    </xf>
    <xf numFmtId="0" fontId="19" fillId="0" borderId="0" xfId="3" applyFont="1"/>
    <xf numFmtId="49" fontId="19" fillId="0" borderId="1" xfId="6" applyNumberFormat="1" applyFont="1" applyFill="1" applyBorder="1" applyAlignment="1">
      <alignment horizontal="center" vertical="center" wrapText="1"/>
    </xf>
    <xf numFmtId="0" fontId="7" fillId="0" borderId="1" xfId="8" applyFont="1" applyFill="1" applyBorder="1" applyAlignment="1">
      <alignment horizontal="left" vertical="center" wrapText="1"/>
    </xf>
    <xf numFmtId="0" fontId="19" fillId="0" borderId="1" xfId="6" applyFont="1" applyFill="1" applyBorder="1" applyAlignment="1">
      <alignment horizontal="left" vertical="center" wrapText="1"/>
    </xf>
    <xf numFmtId="0" fontId="17" fillId="0" borderId="1" xfId="8" applyFont="1" applyFill="1" applyBorder="1" applyAlignment="1">
      <alignment horizontal="left" vertical="center" wrapText="1"/>
    </xf>
    <xf numFmtId="168" fontId="19" fillId="0" borderId="1" xfId="7" applyNumberFormat="1" applyFont="1" applyFill="1" applyBorder="1" applyAlignment="1">
      <alignment horizontal="right" wrapText="1"/>
    </xf>
    <xf numFmtId="49" fontId="7" fillId="0" borderId="1" xfId="0" applyNumberFormat="1" applyFont="1" applyBorder="1" applyAlignment="1">
      <alignment horizontal="center" vertical="center"/>
    </xf>
    <xf numFmtId="0" fontId="7" fillId="0" borderId="0" xfId="0" applyFont="1" applyBorder="1" applyAlignment="1">
      <alignment horizontal="center" vertical="center"/>
    </xf>
    <xf numFmtId="0" fontId="8" fillId="0" borderId="0" xfId="0" applyFont="1" applyBorder="1" applyAlignment="1">
      <alignment horizontal="center" vertical="center" wrapText="1"/>
    </xf>
    <xf numFmtId="0" fontId="14" fillId="0" borderId="0" xfId="0" applyFont="1" applyBorder="1" applyAlignment="1">
      <alignment horizontal="center" vertical="center" wrapText="1"/>
    </xf>
    <xf numFmtId="49" fontId="7" fillId="0" borderId="2" xfId="0" applyNumberFormat="1" applyFont="1" applyBorder="1" applyAlignment="1">
      <alignment horizontal="center" vertical="center"/>
    </xf>
    <xf numFmtId="0" fontId="8" fillId="0" borderId="0" xfId="0" applyFont="1" applyBorder="1" applyAlignment="1">
      <alignment horizontal="center" vertical="center"/>
    </xf>
    <xf numFmtId="0" fontId="9" fillId="0" borderId="0" xfId="0" applyFont="1" applyBorder="1" applyAlignment="1">
      <alignment horizontal="center" vertical="center"/>
    </xf>
    <xf numFmtId="0" fontId="10" fillId="0" borderId="0" xfId="0" applyFont="1" applyBorder="1" applyAlignment="1">
      <alignment horizontal="center" vertical="center"/>
    </xf>
    <xf numFmtId="0" fontId="10" fillId="0" borderId="0" xfId="0" applyFont="1" applyFill="1" applyBorder="1" applyAlignment="1">
      <alignment horizontal="center" vertical="center"/>
    </xf>
    <xf numFmtId="0" fontId="9"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2" fillId="0" borderId="0" xfId="0" applyFont="1" applyBorder="1" applyAlignment="1">
      <alignment horizontal="center" vertical="center"/>
    </xf>
    <xf numFmtId="0" fontId="7" fillId="0" borderId="3" xfId="0" applyFont="1" applyBorder="1" applyAlignment="1">
      <alignment vertical="center"/>
    </xf>
    <xf numFmtId="0" fontId="16" fillId="0" borderId="0" xfId="0" applyFont="1" applyBorder="1" applyAlignment="1">
      <alignment horizontal="center" vertical="center"/>
    </xf>
    <xf numFmtId="0" fontId="16" fillId="0" borderId="0" xfId="0" applyFont="1" applyBorder="1" applyAlignment="1">
      <alignment horizontal="center" vertical="center" wrapText="1"/>
    </xf>
    <xf numFmtId="49" fontId="19" fillId="0" borderId="0" xfId="0" applyNumberFormat="1" applyFont="1" applyBorder="1" applyAlignment="1">
      <alignment horizontal="left" vertical="top"/>
    </xf>
    <xf numFmtId="0" fontId="14" fillId="0" borderId="0" xfId="0" applyFont="1" applyBorder="1" applyAlignment="1">
      <alignment horizontal="center" vertical="center"/>
    </xf>
    <xf numFmtId="0" fontId="19" fillId="0" borderId="3" xfId="0" applyFont="1" applyBorder="1" applyAlignment="1">
      <alignment horizontal="left" vertical="center"/>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24" fillId="0" borderId="0" xfId="0" applyFont="1" applyBorder="1" applyAlignment="1">
      <alignment horizontal="center"/>
    </xf>
    <xf numFmtId="0" fontId="18" fillId="0" borderId="0" xfId="0" applyFont="1" applyBorder="1" applyAlignment="1">
      <alignment horizontal="center"/>
    </xf>
    <xf numFmtId="0" fontId="20" fillId="0" borderId="1" xfId="0" applyFont="1" applyBorder="1" applyAlignment="1">
      <alignment horizontal="center" vertical="center"/>
    </xf>
    <xf numFmtId="0" fontId="9" fillId="0" borderId="0" xfId="0" applyFont="1" applyBorder="1" applyAlignment="1">
      <alignment horizontal="center" vertical="center" wrapText="1"/>
    </xf>
    <xf numFmtId="0" fontId="52" fillId="0" borderId="0" xfId="4" applyFont="1" applyAlignment="1">
      <alignment horizontal="center" vertical="center"/>
    </xf>
    <xf numFmtId="0" fontId="51" fillId="0" borderId="0" xfId="4" applyFont="1" applyAlignment="1">
      <alignment horizontal="center" vertical="center"/>
    </xf>
    <xf numFmtId="0" fontId="57" fillId="0" borderId="7" xfId="5" applyFont="1" applyBorder="1" applyAlignment="1">
      <alignment horizontal="center" vertical="center"/>
    </xf>
    <xf numFmtId="0" fontId="46" fillId="0" borderId="0" xfId="0" applyFont="1" applyFill="1" applyAlignment="1">
      <alignment horizontal="center" vertical="center"/>
    </xf>
    <xf numFmtId="0" fontId="50" fillId="0" borderId="0" xfId="4" applyFont="1" applyAlignment="1">
      <alignment horizontal="center" vertical="center"/>
    </xf>
    <xf numFmtId="0" fontId="51" fillId="0" borderId="0" xfId="4" applyFont="1" applyAlignment="1">
      <alignment horizontal="center" vertical="center" wrapText="1"/>
    </xf>
    <xf numFmtId="0" fontId="59" fillId="0" borderId="1" xfId="5" applyFont="1" applyFill="1" applyBorder="1" applyAlignment="1">
      <alignment horizontal="center" vertical="center"/>
    </xf>
    <xf numFmtId="0" fontId="59" fillId="0" borderId="2" xfId="5" applyFont="1" applyBorder="1" applyAlignment="1">
      <alignment horizontal="center" vertical="center"/>
    </xf>
    <xf numFmtId="0" fontId="2" fillId="0" borderId="27" xfId="5" applyBorder="1" applyAlignment="1">
      <alignment horizontal="center" vertical="center"/>
    </xf>
    <xf numFmtId="0" fontId="2" fillId="0" borderId="5" xfId="5" applyBorder="1" applyAlignment="1">
      <alignment horizontal="center" vertical="center"/>
    </xf>
    <xf numFmtId="0" fontId="59" fillId="0" borderId="2" xfId="5" applyFont="1" applyFill="1" applyBorder="1" applyAlignment="1">
      <alignment horizontal="center" vertical="center"/>
    </xf>
    <xf numFmtId="0" fontId="2" fillId="0" borderId="5" xfId="5" applyBorder="1"/>
    <xf numFmtId="0" fontId="59" fillId="0" borderId="21" xfId="5" applyFont="1" applyBorder="1" applyAlignment="1">
      <alignment vertical="center"/>
    </xf>
    <xf numFmtId="0" fontId="59" fillId="0" borderId="7" xfId="5" applyFont="1" applyBorder="1" applyAlignment="1">
      <alignment vertical="center"/>
    </xf>
    <xf numFmtId="0" fontId="59" fillId="0" borderId="28" xfId="5" applyFont="1" applyBorder="1" applyAlignment="1">
      <alignment vertical="center"/>
    </xf>
    <xf numFmtId="0" fontId="59" fillId="0" borderId="11" xfId="5" applyFont="1" applyFill="1" applyBorder="1" applyAlignment="1">
      <alignment horizontal="center" vertical="center"/>
    </xf>
    <xf numFmtId="0" fontId="59" fillId="0" borderId="2" xfId="5" applyFont="1" applyBorder="1" applyAlignment="1">
      <alignment horizontal="center" vertical="center" wrapText="1"/>
    </xf>
    <xf numFmtId="0" fontId="2" fillId="0" borderId="27" xfId="5" applyBorder="1" applyAlignment="1">
      <alignment horizontal="center" vertical="center" wrapText="1"/>
    </xf>
    <xf numFmtId="0" fontId="2" fillId="0" borderId="5" xfId="5" applyBorder="1" applyAlignment="1">
      <alignment horizontal="center" vertical="center" wrapText="1"/>
    </xf>
    <xf numFmtId="0" fontId="59" fillId="0" borderId="8" xfId="5" applyFont="1" applyBorder="1" applyAlignment="1">
      <alignment vertical="center"/>
    </xf>
    <xf numFmtId="0" fontId="59" fillId="0" borderId="9" xfId="5" applyFont="1" applyBorder="1" applyAlignment="1">
      <alignment vertical="center"/>
    </xf>
    <xf numFmtId="0" fontId="59" fillId="0" borderId="9" xfId="5" applyFont="1" applyFill="1" applyBorder="1" applyAlignment="1">
      <alignment horizontal="center" vertical="center"/>
    </xf>
    <xf numFmtId="0" fontId="57" fillId="0" borderId="3" xfId="5" applyFont="1" applyBorder="1" applyAlignment="1">
      <alignment horizontal="center"/>
    </xf>
    <xf numFmtId="0" fontId="59" fillId="0" borderId="0" xfId="5" applyFont="1" applyFill="1" applyAlignment="1"/>
    <xf numFmtId="0" fontId="59" fillId="0" borderId="10" xfId="5" applyFont="1" applyBorder="1" applyAlignment="1">
      <alignment vertical="center"/>
    </xf>
    <xf numFmtId="0" fontId="59" fillId="0" borderId="1" xfId="5" applyFont="1" applyBorder="1" applyAlignment="1">
      <alignment vertical="center"/>
    </xf>
    <xf numFmtId="0" fontId="59" fillId="0" borderId="4" xfId="5" applyFont="1" applyFill="1" applyBorder="1" applyAlignment="1">
      <alignment horizontal="center" vertical="center"/>
    </xf>
    <xf numFmtId="0" fontId="59" fillId="0" borderId="1" xfId="5" applyFont="1" applyBorder="1" applyAlignment="1">
      <alignment horizontal="center" vertical="center"/>
    </xf>
    <xf numFmtId="0" fontId="60" fillId="0" borderId="1" xfId="5" applyFont="1" applyBorder="1" applyAlignment="1">
      <alignment horizontal="center" vertical="center"/>
    </xf>
    <xf numFmtId="0" fontId="59" fillId="0" borderId="5" xfId="5" applyFont="1" applyFill="1" applyBorder="1" applyAlignment="1">
      <alignment horizontal="center" vertical="center"/>
    </xf>
    <xf numFmtId="0" fontId="59" fillId="0" borderId="17" xfId="5" applyFont="1" applyBorder="1" applyAlignment="1">
      <alignment vertical="center"/>
    </xf>
    <xf numFmtId="0" fontId="59" fillId="0" borderId="29" xfId="5" applyFont="1" applyBorder="1" applyAlignment="1">
      <alignment vertical="center"/>
    </xf>
    <xf numFmtId="0" fontId="59" fillId="0" borderId="30" xfId="5" applyFont="1" applyBorder="1" applyAlignment="1">
      <alignment vertical="center"/>
    </xf>
    <xf numFmtId="0" fontId="59" fillId="0" borderId="12" xfId="5" applyFont="1" applyBorder="1" applyAlignment="1">
      <alignment vertical="center"/>
    </xf>
    <xf numFmtId="0" fontId="59" fillId="0" borderId="11" xfId="5" applyFont="1" applyBorder="1" applyAlignment="1">
      <alignment vertical="center"/>
    </xf>
    <xf numFmtId="0" fontId="59" fillId="0" borderId="13" xfId="5" applyFont="1" applyFill="1" applyBorder="1" applyAlignment="1">
      <alignment horizontal="center" vertical="center"/>
    </xf>
    <xf numFmtId="0" fontId="59" fillId="0" borderId="25" xfId="5" applyFont="1" applyBorder="1" applyAlignment="1">
      <alignment horizontal="left" vertical="center"/>
    </xf>
    <xf numFmtId="0" fontId="59" fillId="0" borderId="32" xfId="5" applyFont="1" applyBorder="1" applyAlignment="1">
      <alignment horizontal="left" vertical="center"/>
    </xf>
    <xf numFmtId="0" fontId="59" fillId="0" borderId="33" xfId="5" applyFont="1" applyBorder="1" applyAlignment="1">
      <alignment horizontal="left" vertical="center"/>
    </xf>
    <xf numFmtId="0" fontId="59" fillId="0" borderId="9" xfId="5" applyFont="1" applyBorder="1" applyAlignment="1">
      <alignment horizontal="center" vertical="center"/>
    </xf>
    <xf numFmtId="0" fontId="59" fillId="0" borderId="31" xfId="5" applyFont="1" applyBorder="1" applyAlignment="1">
      <alignment vertical="center"/>
    </xf>
    <xf numFmtId="0" fontId="59" fillId="0" borderId="13" xfId="5" applyFont="1" applyBorder="1" applyAlignment="1">
      <alignment vertical="center"/>
    </xf>
    <xf numFmtId="0" fontId="59" fillId="0" borderId="34" xfId="5" applyFont="1" applyBorder="1" applyAlignment="1">
      <alignment vertical="center"/>
    </xf>
    <xf numFmtId="0" fontId="59" fillId="0" borderId="4" xfId="5" applyFont="1" applyBorder="1" applyAlignment="1">
      <alignment vertical="center"/>
    </xf>
    <xf numFmtId="0" fontId="57" fillId="0" borderId="8" xfId="5" applyFont="1" applyBorder="1" applyAlignment="1">
      <alignment horizontal="left" vertical="center"/>
    </xf>
    <xf numFmtId="0" fontId="57" fillId="0" borderId="9" xfId="5" applyFont="1" applyBorder="1" applyAlignment="1">
      <alignment horizontal="left" vertical="center"/>
    </xf>
    <xf numFmtId="0" fontId="57" fillId="0" borderId="34" xfId="5" applyFont="1" applyBorder="1" applyAlignment="1">
      <alignment vertical="center"/>
    </xf>
    <xf numFmtId="0" fontId="57" fillId="0" borderId="4" xfId="5" applyFont="1" applyBorder="1" applyAlignment="1">
      <alignment vertical="center"/>
    </xf>
    <xf numFmtId="0" fontId="57" fillId="0" borderId="4" xfId="5" applyFont="1" applyFill="1" applyBorder="1" applyAlignment="1">
      <alignment horizontal="center" vertical="center"/>
    </xf>
    <xf numFmtId="0" fontId="57" fillId="0" borderId="26" xfId="5" applyFont="1" applyBorder="1" applyAlignment="1">
      <alignment vertical="center" wrapText="1"/>
    </xf>
    <xf numFmtId="0" fontId="57" fillId="0" borderId="27" xfId="5" applyFont="1" applyBorder="1" applyAlignment="1">
      <alignment vertical="center" wrapText="1"/>
    </xf>
    <xf numFmtId="0" fontId="57" fillId="0" borderId="5" xfId="5" applyFont="1" applyBorder="1" applyAlignment="1">
      <alignment vertical="center" wrapText="1"/>
    </xf>
    <xf numFmtId="0" fontId="57" fillId="0" borderId="1" xfId="5" applyFont="1" applyFill="1" applyBorder="1" applyAlignment="1">
      <alignment horizontal="center" vertical="center"/>
    </xf>
    <xf numFmtId="0" fontId="57" fillId="0" borderId="35" xfId="5" applyFont="1" applyBorder="1" applyAlignment="1">
      <alignment vertical="center"/>
    </xf>
    <xf numFmtId="0" fontId="57" fillId="0" borderId="36" xfId="5" applyFont="1" applyBorder="1" applyAlignment="1">
      <alignment vertical="center"/>
    </xf>
    <xf numFmtId="0" fontId="57" fillId="0" borderId="37" xfId="5" applyFont="1" applyBorder="1" applyAlignment="1">
      <alignment vertical="center"/>
    </xf>
    <xf numFmtId="0" fontId="57" fillId="0" borderId="11" xfId="5" applyFont="1" applyFill="1" applyBorder="1" applyAlignment="1">
      <alignment horizontal="center" vertical="center"/>
    </xf>
    <xf numFmtId="0" fontId="57" fillId="0" borderId="10" xfId="5" applyFont="1" applyBorder="1" applyAlignment="1">
      <alignment vertical="center"/>
    </xf>
    <xf numFmtId="0" fontId="57" fillId="0" borderId="1" xfId="5" applyFont="1" applyBorder="1" applyAlignment="1">
      <alignment vertical="center"/>
    </xf>
    <xf numFmtId="0" fontId="59" fillId="0" borderId="1" xfId="5" applyFont="1" applyFill="1" applyBorder="1" applyAlignment="1">
      <alignment horizontal="center"/>
    </xf>
    <xf numFmtId="0" fontId="57" fillId="0" borderId="1" xfId="5" applyFont="1" applyFill="1" applyBorder="1" applyAlignment="1">
      <alignment horizontal="center"/>
    </xf>
    <xf numFmtId="0" fontId="57" fillId="0" borderId="38" xfId="5" applyFont="1" applyFill="1" applyBorder="1" applyAlignment="1">
      <alignment horizontal="center" vertical="center"/>
    </xf>
    <xf numFmtId="0" fontId="57" fillId="0" borderId="37" xfId="5" applyFont="1" applyFill="1" applyBorder="1" applyAlignment="1">
      <alignment horizontal="center" vertical="center"/>
    </xf>
    <xf numFmtId="0" fontId="57" fillId="0" borderId="38" xfId="5" applyFont="1" applyFill="1" applyBorder="1" applyAlignment="1">
      <alignment horizontal="center"/>
    </xf>
    <xf numFmtId="0" fontId="57" fillId="0" borderId="37" xfId="5" applyFont="1" applyFill="1" applyBorder="1" applyAlignment="1">
      <alignment horizontal="center"/>
    </xf>
    <xf numFmtId="0" fontId="57" fillId="0" borderId="26" xfId="5" applyFont="1" applyBorder="1" applyAlignment="1">
      <alignment horizontal="left" vertical="top"/>
    </xf>
    <xf numFmtId="0" fontId="57" fillId="0" borderId="27" xfId="5" applyFont="1" applyBorder="1" applyAlignment="1">
      <alignment horizontal="left" vertical="top"/>
    </xf>
    <xf numFmtId="0" fontId="57" fillId="0" borderId="5" xfId="5" applyFont="1" applyBorder="1" applyAlignment="1">
      <alignment horizontal="left" vertical="top"/>
    </xf>
    <xf numFmtId="0" fontId="57" fillId="0" borderId="2" xfId="5" applyFont="1" applyFill="1" applyBorder="1" applyAlignment="1">
      <alignment horizontal="center" vertical="center"/>
    </xf>
    <xf numFmtId="0" fontId="57" fillId="0" borderId="5" xfId="5" applyFont="1" applyFill="1" applyBorder="1" applyAlignment="1">
      <alignment horizontal="center" vertical="center"/>
    </xf>
    <xf numFmtId="0" fontId="57" fillId="0" borderId="2" xfId="5" applyFont="1" applyFill="1" applyBorder="1" applyAlignment="1">
      <alignment horizontal="center"/>
    </xf>
    <xf numFmtId="0" fontId="57" fillId="0" borderId="5" xfId="5" applyFont="1" applyFill="1" applyBorder="1" applyAlignment="1">
      <alignment horizontal="center"/>
    </xf>
    <xf numFmtId="0" fontId="8" fillId="0" borderId="0" xfId="0" applyFont="1" applyBorder="1" applyAlignment="1">
      <alignment horizontal="center" vertical="top" wrapText="1"/>
    </xf>
    <xf numFmtId="0" fontId="8" fillId="0" borderId="4" xfId="0" applyFont="1" applyBorder="1" applyAlignment="1">
      <alignment horizontal="center" vertical="center" wrapText="1"/>
    </xf>
    <xf numFmtId="0" fontId="19" fillId="0" borderId="0" xfId="0" applyFont="1" applyBorder="1" applyAlignment="1">
      <alignment horizontal="center" vertical="center"/>
    </xf>
    <xf numFmtId="0" fontId="42" fillId="0" borderId="0" xfId="0" applyFont="1" applyBorder="1" applyAlignment="1">
      <alignment horizontal="center" vertical="center"/>
    </xf>
    <xf numFmtId="0" fontId="37" fillId="0" borderId="0" xfId="0" applyFont="1" applyBorder="1" applyAlignment="1">
      <alignment horizontal="center" vertical="center"/>
    </xf>
    <xf numFmtId="0" fontId="8" fillId="0" borderId="1" xfId="3" applyFont="1" applyFill="1" applyBorder="1" applyAlignment="1">
      <alignment horizontal="center" vertical="center" wrapText="1"/>
    </xf>
    <xf numFmtId="0" fontId="8" fillId="0" borderId="2" xfId="0" applyFont="1" applyBorder="1" applyAlignment="1">
      <alignment horizontal="center" vertical="center"/>
    </xf>
    <xf numFmtId="0" fontId="32" fillId="0" borderId="1" xfId="0" applyFont="1" applyBorder="1" applyAlignment="1">
      <alignment horizontal="center" vertical="center" wrapText="1"/>
    </xf>
    <xf numFmtId="0" fontId="17" fillId="0" borderId="1" xfId="0" applyFont="1" applyBorder="1" applyAlignment="1">
      <alignment horizontal="center" vertical="center" textRotation="90" wrapText="1"/>
    </xf>
    <xf numFmtId="0" fontId="8" fillId="0" borderId="1" xfId="0" applyFont="1" applyBorder="1" applyAlignment="1">
      <alignment horizontal="center" vertical="center" textRotation="90" wrapText="1"/>
    </xf>
    <xf numFmtId="0" fontId="17" fillId="0" borderId="1" xfId="0" applyFont="1" applyBorder="1" applyAlignment="1">
      <alignment horizontal="center" vertical="center"/>
    </xf>
    <xf numFmtId="0" fontId="8" fillId="0" borderId="1" xfId="0" applyFont="1" applyBorder="1" applyAlignment="1" applyProtection="1">
      <alignment horizontal="center" vertical="center" wrapText="1"/>
    </xf>
    <xf numFmtId="0" fontId="8" fillId="0" borderId="1" xfId="0" applyFont="1" applyBorder="1" applyAlignment="1" applyProtection="1">
      <alignment horizontal="center" vertical="center" textRotation="90" wrapText="1"/>
    </xf>
    <xf numFmtId="0" fontId="18" fillId="0" borderId="3" xfId="0" applyFont="1" applyBorder="1" applyAlignment="1">
      <alignment horizontal="center"/>
    </xf>
    <xf numFmtId="0" fontId="17" fillId="0" borderId="2" xfId="0" applyFont="1" applyBorder="1" applyAlignment="1">
      <alignment horizontal="center" vertical="center" wrapText="1"/>
    </xf>
    <xf numFmtId="0" fontId="36" fillId="0" borderId="15" xfId="0" applyFont="1" applyBorder="1" applyAlignment="1">
      <alignment horizontal="left" vertical="top" wrapText="1"/>
    </xf>
    <xf numFmtId="0" fontId="39" fillId="0" borderId="0" xfId="0" applyFont="1" applyBorder="1" applyAlignment="1">
      <alignment horizontal="center" wrapText="1"/>
    </xf>
    <xf numFmtId="0" fontId="0" fillId="0" borderId="0" xfId="0" applyBorder="1" applyAlignment="1">
      <alignment horizontal="center" wrapText="1"/>
    </xf>
    <xf numFmtId="0" fontId="37" fillId="0" borderId="0" xfId="0" applyFont="1" applyBorder="1" applyAlignment="1">
      <alignment horizontal="center"/>
    </xf>
    <xf numFmtId="14" fontId="19" fillId="0" borderId="1" xfId="3" applyNumberFormat="1" applyFont="1" applyFill="1" applyBorder="1" applyAlignment="1">
      <alignment horizontal="center" vertical="top" wrapText="1"/>
    </xf>
    <xf numFmtId="14" fontId="19" fillId="4" borderId="1" xfId="0" applyNumberFormat="1" applyFont="1" applyFill="1" applyBorder="1" applyAlignment="1">
      <alignment horizontal="center" vertical="center" wrapText="1"/>
    </xf>
    <xf numFmtId="0" fontId="36" fillId="4" borderId="7" xfId="0" applyFont="1" applyFill="1" applyBorder="1" applyAlignment="1">
      <alignment horizontal="justify" vertical="top" wrapText="1"/>
    </xf>
    <xf numFmtId="0" fontId="36" fillId="4" borderId="17" xfId="0" applyFont="1" applyFill="1" applyBorder="1" applyAlignment="1">
      <alignment horizontal="justify"/>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A61-44CA-813B-8A48EDB4E6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A61-44CA-813B-8A48EDB4E6BC}"/>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22</xdr:row>
      <xdr:rowOff>0</xdr:rowOff>
    </xdr:from>
    <xdr:to>
      <xdr:col>40</xdr:col>
      <xdr:colOff>38793</xdr:colOff>
      <xdr:row>22</xdr:row>
      <xdr:rowOff>0</xdr:rowOff>
    </xdr:to>
    <xdr:sp macro="" textlink="">
      <xdr:nvSpPr>
        <xdr:cNvPr id="3" name="Line 1"/>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3;&#1042;&#1069;&#1057;/H_TP1600.PS.0132/H_TP1600.PS.013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АО "Россети Тюмень"</v>
          </cell>
          <cell r="B9"/>
          <cell r="C9"/>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34" zoomScale="75" zoomScaleNormal="100" zoomScalePageLayoutView="75" workbookViewId="0">
      <selection activeCell="C23" sqref="C23"/>
    </sheetView>
  </sheetViews>
  <sheetFormatPr defaultRowHeight="15" x14ac:dyDescent="0.25"/>
  <cols>
    <col min="1" max="1" width="6.140625"/>
    <col min="2" max="2" width="55.85546875"/>
    <col min="3" max="3" width="95.5703125"/>
    <col min="4" max="4" width="69.42578125" style="1"/>
    <col min="5" max="5" width="76.85546875" style="1"/>
    <col min="6" max="6" width="20.5703125"/>
    <col min="7" max="7" width="26.140625"/>
    <col min="8" max="8" width="16.42578125"/>
  </cols>
  <sheetData>
    <row r="1" spans="1:21" s="3" customFormat="1" ht="18.75" customHeight="1" x14ac:dyDescent="0.2">
      <c r="A1" s="2"/>
      <c r="C1" s="4" t="s">
        <v>0</v>
      </c>
      <c r="D1" s="5"/>
      <c r="E1" s="6"/>
    </row>
    <row r="2" spans="1:21" ht="18.75" customHeight="1" x14ac:dyDescent="0.3">
      <c r="A2" s="2"/>
      <c r="B2" s="3"/>
      <c r="C2" s="7" t="s">
        <v>1</v>
      </c>
      <c r="D2" s="5"/>
      <c r="E2" s="6"/>
      <c r="F2" s="3"/>
    </row>
    <row r="3" spans="1:21" ht="18.75" x14ac:dyDescent="0.3">
      <c r="A3" s="8"/>
      <c r="B3" s="3"/>
      <c r="C3" s="7" t="s">
        <v>2</v>
      </c>
      <c r="D3" s="9"/>
      <c r="E3" s="6"/>
      <c r="F3" s="3"/>
    </row>
    <row r="4" spans="1:21" ht="18.75" x14ac:dyDescent="0.3">
      <c r="A4" s="8"/>
      <c r="B4" s="3"/>
      <c r="D4" s="9"/>
      <c r="E4" s="6"/>
      <c r="F4" s="3"/>
      <c r="G4" s="7"/>
    </row>
    <row r="5" spans="1:21" ht="15.75" x14ac:dyDescent="0.25">
      <c r="A5" s="253" t="s">
        <v>560</v>
      </c>
      <c r="B5" s="253"/>
      <c r="C5" s="253"/>
      <c r="D5" s="9"/>
      <c r="E5" s="10"/>
      <c r="F5" s="11"/>
      <c r="G5" s="11"/>
      <c r="H5" s="11"/>
      <c r="I5" s="11"/>
    </row>
    <row r="6" spans="1:21" ht="18.75" x14ac:dyDescent="0.3">
      <c r="A6" s="8"/>
      <c r="D6" s="9"/>
      <c r="E6" s="6"/>
      <c r="F6" s="3"/>
      <c r="G6" s="7"/>
    </row>
    <row r="7" spans="1:21" ht="18.75" x14ac:dyDescent="0.25">
      <c r="A7" s="254" t="s">
        <v>3</v>
      </c>
      <c r="B7" s="254"/>
      <c r="C7" s="254"/>
      <c r="D7" s="9"/>
      <c r="E7" s="6"/>
      <c r="F7" s="12"/>
      <c r="G7" s="12"/>
      <c r="H7" s="12"/>
      <c r="I7" s="12"/>
      <c r="J7" s="12"/>
      <c r="K7" s="12"/>
      <c r="L7" s="12"/>
      <c r="M7" s="12"/>
      <c r="N7" s="12"/>
      <c r="O7" s="12"/>
      <c r="P7" s="12"/>
      <c r="Q7" s="12"/>
      <c r="R7" s="12"/>
      <c r="S7" s="12"/>
      <c r="T7" s="12"/>
      <c r="U7" s="12"/>
    </row>
    <row r="8" spans="1:21" ht="18.75" x14ac:dyDescent="0.25">
      <c r="A8" s="13"/>
      <c r="B8" s="13"/>
      <c r="C8" s="13"/>
      <c r="D8" s="9"/>
      <c r="E8" s="6"/>
      <c r="F8" s="13"/>
      <c r="G8" s="13"/>
      <c r="H8" s="12"/>
      <c r="I8" s="12"/>
      <c r="J8" s="12"/>
      <c r="K8" s="12"/>
      <c r="L8" s="12"/>
      <c r="M8" s="12"/>
      <c r="N8" s="12"/>
      <c r="O8" s="12"/>
      <c r="P8" s="12"/>
      <c r="Q8" s="12"/>
      <c r="R8" s="12"/>
      <c r="S8" s="12"/>
      <c r="T8" s="12"/>
      <c r="U8" s="12"/>
    </row>
    <row r="9" spans="1:21" ht="23.25" customHeight="1" x14ac:dyDescent="0.25">
      <c r="A9" s="255" t="s">
        <v>559</v>
      </c>
      <c r="B9" s="255"/>
      <c r="C9" s="255"/>
      <c r="D9" s="9"/>
      <c r="E9" s="6"/>
      <c r="F9" s="14"/>
      <c r="G9" s="14"/>
      <c r="H9" s="12"/>
      <c r="I9" s="12"/>
      <c r="J9" s="12"/>
      <c r="K9" s="12"/>
      <c r="L9" s="12"/>
      <c r="M9" s="12"/>
      <c r="N9" s="12"/>
      <c r="O9" s="12"/>
      <c r="P9" s="12"/>
      <c r="Q9" s="12"/>
      <c r="R9" s="12"/>
      <c r="S9" s="12"/>
      <c r="T9" s="12"/>
      <c r="U9" s="12"/>
    </row>
    <row r="10" spans="1:21" ht="18.75" x14ac:dyDescent="0.25">
      <c r="A10" s="249" t="s">
        <v>5</v>
      </c>
      <c r="B10" s="249"/>
      <c r="C10" s="249"/>
      <c r="D10" s="9"/>
      <c r="E10" s="15"/>
      <c r="F10" s="16"/>
      <c r="G10" s="16"/>
      <c r="H10" s="12"/>
      <c r="I10" s="12"/>
      <c r="J10" s="12"/>
      <c r="K10" s="12"/>
      <c r="L10" s="12"/>
      <c r="M10" s="12"/>
      <c r="N10" s="12"/>
      <c r="O10" s="12"/>
      <c r="P10" s="12"/>
      <c r="Q10" s="12"/>
      <c r="R10" s="12"/>
      <c r="S10" s="12"/>
      <c r="T10" s="12"/>
      <c r="U10" s="12"/>
    </row>
    <row r="11" spans="1:21" ht="18.75" x14ac:dyDescent="0.25">
      <c r="A11" s="13"/>
      <c r="B11" s="13"/>
      <c r="C11" s="13"/>
      <c r="D11" s="9"/>
      <c r="E11" s="17"/>
      <c r="F11" s="13"/>
      <c r="G11" s="13"/>
      <c r="H11" s="12"/>
      <c r="I11" s="12"/>
      <c r="J11" s="12"/>
      <c r="K11" s="12"/>
      <c r="L11" s="12"/>
      <c r="M11" s="12"/>
      <c r="N11" s="12"/>
      <c r="O11" s="12"/>
      <c r="P11" s="12"/>
      <c r="Q11" s="12"/>
      <c r="R11" s="12"/>
      <c r="S11" s="12"/>
      <c r="T11" s="12"/>
      <c r="U11" s="12"/>
    </row>
    <row r="12" spans="1:21" ht="18.75" x14ac:dyDescent="0.25">
      <c r="A12" s="256" t="s">
        <v>558</v>
      </c>
      <c r="B12" s="256"/>
      <c r="C12" s="256"/>
      <c r="D12" s="9"/>
      <c r="E12" s="18"/>
      <c r="F12" s="14"/>
      <c r="G12" s="14"/>
      <c r="H12" s="12"/>
      <c r="I12" s="12"/>
      <c r="J12" s="12"/>
      <c r="K12" s="12"/>
      <c r="L12" s="12"/>
      <c r="M12" s="12"/>
      <c r="N12" s="12"/>
      <c r="O12" s="12"/>
      <c r="P12" s="12"/>
      <c r="Q12" s="12"/>
      <c r="R12" s="12"/>
      <c r="S12" s="12"/>
      <c r="T12" s="12"/>
      <c r="U12" s="12"/>
    </row>
    <row r="13" spans="1:21" ht="18.75" x14ac:dyDescent="0.25">
      <c r="A13" s="249" t="s">
        <v>6</v>
      </c>
      <c r="B13" s="249"/>
      <c r="C13" s="249"/>
      <c r="D13" s="9"/>
      <c r="E13" s="15"/>
      <c r="F13" s="16"/>
      <c r="G13" s="16"/>
      <c r="H13" s="12"/>
      <c r="I13" s="12"/>
      <c r="J13" s="12"/>
      <c r="K13" s="12"/>
      <c r="L13" s="12"/>
      <c r="M13" s="12"/>
      <c r="N13" s="12"/>
      <c r="O13" s="12"/>
      <c r="P13" s="12"/>
      <c r="Q13" s="12"/>
      <c r="R13" s="12"/>
      <c r="S13" s="12"/>
      <c r="T13" s="12"/>
      <c r="U13" s="12"/>
    </row>
    <row r="14" spans="1:21" s="21"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2" customFormat="1" ht="30" customHeight="1" x14ac:dyDescent="0.2">
      <c r="A15" s="250" t="s">
        <v>7</v>
      </c>
      <c r="B15" s="250"/>
      <c r="C15" s="250"/>
      <c r="D15" s="9"/>
      <c r="E15" s="18"/>
      <c r="F15" s="14"/>
      <c r="G15" s="14"/>
      <c r="H15" s="14"/>
      <c r="I15" s="14"/>
      <c r="J15" s="14"/>
      <c r="K15" s="14"/>
      <c r="L15" s="14"/>
      <c r="M15" s="14"/>
      <c r="N15" s="14"/>
      <c r="O15" s="14"/>
      <c r="P15" s="14"/>
      <c r="Q15" s="14"/>
      <c r="R15" s="14"/>
      <c r="S15" s="14"/>
      <c r="T15" s="14"/>
      <c r="U15" s="14"/>
    </row>
    <row r="16" spans="1:21" ht="15" customHeight="1" x14ac:dyDescent="0.25">
      <c r="A16" s="249" t="s">
        <v>8</v>
      </c>
      <c r="B16" s="249"/>
      <c r="C16" s="249"/>
      <c r="D16" s="9"/>
      <c r="E16" s="15"/>
      <c r="F16" s="16"/>
      <c r="G16" s="16"/>
      <c r="H16" s="16"/>
      <c r="I16" s="16"/>
      <c r="J16" s="16"/>
      <c r="K16" s="16"/>
      <c r="L16" s="16"/>
      <c r="M16" s="16"/>
      <c r="N16" s="16"/>
      <c r="O16" s="16"/>
      <c r="P16" s="16"/>
      <c r="Q16" s="16"/>
      <c r="R16" s="16"/>
      <c r="S16" s="16"/>
      <c r="T16" s="16"/>
      <c r="U16" s="16"/>
    </row>
    <row r="17" spans="1:21" ht="15" customHeight="1" x14ac:dyDescent="0.25">
      <c r="A17" s="23"/>
      <c r="B17" s="23"/>
      <c r="C17" s="23"/>
      <c r="D17" s="24"/>
      <c r="E17" s="24"/>
      <c r="F17" s="23"/>
      <c r="G17" s="23"/>
      <c r="H17" s="23"/>
      <c r="I17" s="23"/>
      <c r="J17" s="23"/>
      <c r="K17" s="23"/>
      <c r="L17" s="23"/>
      <c r="M17" s="23"/>
      <c r="N17" s="23"/>
      <c r="O17" s="23"/>
      <c r="P17" s="23"/>
      <c r="Q17" s="23"/>
      <c r="R17" s="23"/>
    </row>
    <row r="18" spans="1:21" ht="15" customHeight="1" x14ac:dyDescent="0.25">
      <c r="A18" s="251" t="s">
        <v>9</v>
      </c>
      <c r="B18" s="251"/>
      <c r="C18" s="251"/>
      <c r="D18" s="25"/>
      <c r="E18" s="25"/>
      <c r="F18" s="26"/>
      <c r="G18" s="26"/>
      <c r="H18" s="26"/>
      <c r="I18" s="26"/>
      <c r="J18" s="26"/>
      <c r="K18" s="26"/>
      <c r="L18" s="26"/>
      <c r="M18" s="26"/>
      <c r="N18" s="26"/>
      <c r="O18" s="26"/>
      <c r="P18" s="26"/>
      <c r="Q18" s="26"/>
      <c r="R18" s="26"/>
      <c r="S18" s="26"/>
      <c r="T18" s="26"/>
      <c r="U18" s="26"/>
    </row>
    <row r="19" spans="1:21" ht="15" customHeight="1" x14ac:dyDescent="0.25">
      <c r="A19" s="16"/>
      <c r="B19" s="16"/>
      <c r="C19" s="16"/>
      <c r="D19" s="15"/>
      <c r="E19" s="15"/>
      <c r="F19" s="16"/>
      <c r="G19" s="16"/>
      <c r="H19" s="23"/>
      <c r="I19" s="23"/>
      <c r="J19" s="23"/>
      <c r="K19" s="23"/>
      <c r="L19" s="23"/>
      <c r="M19" s="23"/>
      <c r="N19" s="23"/>
      <c r="O19" s="23"/>
      <c r="P19" s="23"/>
      <c r="Q19" s="23"/>
      <c r="R19" s="23"/>
    </row>
    <row r="20" spans="1:21" ht="39.75" customHeight="1" x14ac:dyDescent="0.25">
      <c r="A20" s="27" t="s">
        <v>10</v>
      </c>
      <c r="B20" s="28" t="s">
        <v>11</v>
      </c>
      <c r="C20" s="28" t="s">
        <v>12</v>
      </c>
      <c r="D20" s="9"/>
      <c r="E20" s="9"/>
      <c r="F20" s="29"/>
      <c r="G20" s="29"/>
      <c r="H20" s="19"/>
      <c r="I20" s="19"/>
      <c r="J20" s="19"/>
      <c r="K20" s="19"/>
      <c r="L20" s="19"/>
      <c r="M20" s="19"/>
      <c r="N20" s="19"/>
      <c r="O20" s="19"/>
      <c r="P20" s="19"/>
      <c r="Q20" s="19"/>
      <c r="R20" s="19"/>
      <c r="S20" s="30"/>
      <c r="T20" s="30"/>
      <c r="U20" s="30"/>
    </row>
    <row r="21" spans="1:21" ht="16.5" customHeight="1" x14ac:dyDescent="0.25">
      <c r="A21" s="31">
        <v>1</v>
      </c>
      <c r="B21" s="28">
        <v>2</v>
      </c>
      <c r="C21" s="28">
        <v>3</v>
      </c>
      <c r="D21" s="9"/>
      <c r="E21" s="9"/>
      <c r="F21" s="29"/>
      <c r="G21" s="29"/>
      <c r="H21" s="19"/>
      <c r="I21" s="19"/>
      <c r="J21" s="19"/>
      <c r="K21" s="19"/>
      <c r="L21" s="19"/>
      <c r="M21" s="19"/>
      <c r="N21" s="19"/>
      <c r="O21" s="19"/>
      <c r="P21" s="19"/>
      <c r="Q21" s="19"/>
      <c r="R21" s="19"/>
      <c r="S21" s="30"/>
      <c r="T21" s="30"/>
      <c r="U21" s="30"/>
    </row>
    <row r="22" spans="1:21" ht="46.5" customHeight="1" x14ac:dyDescent="0.25">
      <c r="A22" s="32" t="s">
        <v>13</v>
      </c>
      <c r="B22" s="33" t="s">
        <v>14</v>
      </c>
      <c r="C22" s="31" t="s">
        <v>15</v>
      </c>
      <c r="D22" s="9"/>
      <c r="E22" s="9"/>
      <c r="F22" s="29"/>
      <c r="G22" s="29"/>
      <c r="H22" s="19"/>
      <c r="I22" s="19"/>
      <c r="J22" s="19"/>
      <c r="K22" s="19"/>
      <c r="L22" s="19"/>
      <c r="M22" s="19"/>
      <c r="N22" s="19"/>
      <c r="O22" s="19"/>
      <c r="P22" s="19"/>
      <c r="Q22" s="19"/>
      <c r="R22" s="19"/>
      <c r="S22" s="30"/>
      <c r="T22" s="30"/>
      <c r="U22" s="30"/>
    </row>
    <row r="23" spans="1:21" ht="41.25" customHeight="1" x14ac:dyDescent="0.25">
      <c r="A23" s="32" t="s">
        <v>16</v>
      </c>
      <c r="B23" s="34" t="s">
        <v>17</v>
      </c>
      <c r="C23" s="28" t="s">
        <v>18</v>
      </c>
      <c r="D23" s="9"/>
      <c r="E23" s="9"/>
      <c r="F23" s="29"/>
      <c r="G23" s="29"/>
      <c r="H23" s="19"/>
      <c r="I23" s="19"/>
      <c r="J23" s="19"/>
      <c r="K23" s="19"/>
      <c r="L23" s="19"/>
      <c r="M23" s="19"/>
      <c r="N23" s="19"/>
      <c r="O23" s="19"/>
      <c r="P23" s="19"/>
      <c r="Q23" s="19"/>
      <c r="R23" s="19"/>
      <c r="S23" s="30"/>
      <c r="T23" s="30"/>
      <c r="U23" s="30"/>
    </row>
    <row r="24" spans="1:21" ht="22.5" customHeight="1" x14ac:dyDescent="0.25">
      <c r="A24" s="252"/>
      <c r="B24" s="252"/>
      <c r="C24" s="252"/>
      <c r="D24" s="9"/>
      <c r="E24" s="9"/>
      <c r="F24" s="29"/>
      <c r="G24" s="29"/>
      <c r="H24" s="19"/>
      <c r="I24" s="19"/>
      <c r="J24" s="19"/>
      <c r="K24" s="19"/>
      <c r="L24" s="19"/>
      <c r="M24" s="19"/>
      <c r="N24" s="19"/>
      <c r="O24" s="19"/>
      <c r="P24" s="19"/>
      <c r="Q24" s="19"/>
      <c r="R24" s="19"/>
      <c r="S24" s="30"/>
      <c r="T24" s="30"/>
      <c r="U24" s="30"/>
    </row>
    <row r="25" spans="1:21" s="40" customFormat="1" ht="58.5" customHeight="1" x14ac:dyDescent="0.2">
      <c r="A25" s="32" t="s">
        <v>19</v>
      </c>
      <c r="B25" s="35" t="s">
        <v>20</v>
      </c>
      <c r="C25" s="31" t="s">
        <v>21</v>
      </c>
      <c r="D25" s="36"/>
      <c r="E25" s="36"/>
      <c r="F25" s="37"/>
      <c r="G25" s="38"/>
      <c r="H25" s="38"/>
      <c r="I25" s="38"/>
      <c r="J25" s="38"/>
      <c r="K25" s="38"/>
      <c r="L25" s="38"/>
      <c r="M25" s="38"/>
      <c r="N25" s="38"/>
      <c r="O25" s="38"/>
      <c r="P25" s="38"/>
      <c r="Q25" s="38"/>
      <c r="R25" s="39"/>
      <c r="S25" s="39"/>
      <c r="T25" s="39"/>
      <c r="U25" s="39"/>
    </row>
    <row r="26" spans="1:21" ht="42.75" customHeight="1" x14ac:dyDescent="0.25">
      <c r="A26" s="32" t="s">
        <v>22</v>
      </c>
      <c r="B26" s="35" t="s">
        <v>23</v>
      </c>
      <c r="C26" s="28" t="s">
        <v>24</v>
      </c>
      <c r="D26" s="36"/>
      <c r="E26" s="36"/>
      <c r="F26" s="37"/>
      <c r="G26" s="38"/>
      <c r="H26" s="38"/>
      <c r="I26" s="38"/>
      <c r="J26" s="38"/>
      <c r="K26" s="38"/>
      <c r="L26" s="38"/>
      <c r="M26" s="38"/>
      <c r="N26" s="38"/>
      <c r="O26" s="38"/>
      <c r="P26" s="38"/>
      <c r="Q26" s="38"/>
      <c r="R26" s="39"/>
      <c r="S26" s="39"/>
      <c r="T26" s="39"/>
      <c r="U26" s="39"/>
    </row>
    <row r="27" spans="1:21" ht="51.75" customHeight="1" x14ac:dyDescent="0.25">
      <c r="A27" s="32" t="s">
        <v>25</v>
      </c>
      <c r="B27" s="35" t="s">
        <v>26</v>
      </c>
      <c r="C27" s="28" t="s">
        <v>27</v>
      </c>
      <c r="D27" s="36"/>
      <c r="E27" s="36"/>
      <c r="F27" s="37"/>
      <c r="G27" s="38"/>
      <c r="H27" s="38"/>
      <c r="I27" s="38"/>
      <c r="J27" s="38"/>
      <c r="K27" s="38"/>
      <c r="L27" s="38"/>
      <c r="M27" s="38"/>
      <c r="N27" s="38"/>
      <c r="O27" s="38"/>
      <c r="P27" s="38"/>
      <c r="Q27" s="38"/>
      <c r="R27" s="39"/>
      <c r="S27" s="39"/>
      <c r="T27" s="39"/>
      <c r="U27" s="39"/>
    </row>
    <row r="28" spans="1:21" ht="42.75" customHeight="1" x14ac:dyDescent="0.25">
      <c r="A28" s="32" t="s">
        <v>28</v>
      </c>
      <c r="B28" s="35" t="s">
        <v>29</v>
      </c>
      <c r="C28" s="28" t="s">
        <v>30</v>
      </c>
      <c r="D28" s="36"/>
      <c r="E28" s="36"/>
      <c r="F28" s="37"/>
      <c r="G28" s="38"/>
      <c r="H28" s="38"/>
      <c r="I28" s="38"/>
      <c r="J28" s="38"/>
      <c r="K28" s="38"/>
      <c r="L28" s="38"/>
      <c r="M28" s="38"/>
      <c r="N28" s="38"/>
      <c r="O28" s="38"/>
      <c r="P28" s="38"/>
      <c r="Q28" s="38"/>
      <c r="R28" s="39"/>
      <c r="S28" s="39"/>
      <c r="T28" s="39"/>
      <c r="U28" s="39"/>
    </row>
    <row r="29" spans="1:21" ht="51.75" customHeight="1" x14ac:dyDescent="0.25">
      <c r="A29" s="32" t="s">
        <v>31</v>
      </c>
      <c r="B29" s="35" t="s">
        <v>32</v>
      </c>
      <c r="C29" s="28" t="s">
        <v>30</v>
      </c>
      <c r="D29" s="36"/>
      <c r="E29" s="36"/>
      <c r="F29" s="37"/>
      <c r="G29" s="38"/>
      <c r="H29" s="38"/>
      <c r="I29" s="38"/>
      <c r="J29" s="38"/>
      <c r="K29" s="38"/>
      <c r="L29" s="38"/>
      <c r="M29" s="38"/>
      <c r="N29" s="38"/>
      <c r="O29" s="38"/>
      <c r="P29" s="38"/>
      <c r="Q29" s="38"/>
      <c r="R29" s="39"/>
      <c r="S29" s="39"/>
      <c r="T29" s="39"/>
      <c r="U29" s="39"/>
    </row>
    <row r="30" spans="1:21" ht="51.75" customHeight="1" x14ac:dyDescent="0.25">
      <c r="A30" s="32" t="s">
        <v>33</v>
      </c>
      <c r="B30" s="35" t="s">
        <v>34</v>
      </c>
      <c r="C30" s="31" t="s">
        <v>30</v>
      </c>
      <c r="D30" s="36"/>
      <c r="E30" s="36"/>
      <c r="F30" s="37"/>
      <c r="G30" s="38"/>
      <c r="H30" s="38"/>
      <c r="I30" s="38"/>
      <c r="J30" s="38"/>
      <c r="K30" s="38"/>
      <c r="L30" s="38"/>
      <c r="M30" s="38"/>
      <c r="N30" s="38"/>
      <c r="O30" s="38"/>
      <c r="P30" s="38"/>
      <c r="Q30" s="38"/>
      <c r="R30" s="39"/>
      <c r="S30" s="39"/>
      <c r="T30" s="39"/>
      <c r="U30" s="39"/>
    </row>
    <row r="31" spans="1:21" ht="51.75" customHeight="1" x14ac:dyDescent="0.25">
      <c r="A31" s="32" t="s">
        <v>35</v>
      </c>
      <c r="B31" s="35" t="s">
        <v>36</v>
      </c>
      <c r="C31" s="31" t="s">
        <v>30</v>
      </c>
      <c r="D31" s="36"/>
      <c r="E31" s="36"/>
      <c r="F31" s="37"/>
      <c r="G31" s="38"/>
      <c r="H31" s="38"/>
      <c r="I31" s="38"/>
      <c r="J31" s="38"/>
      <c r="K31" s="38"/>
      <c r="L31" s="38"/>
      <c r="M31" s="38"/>
      <c r="N31" s="38"/>
      <c r="O31" s="38"/>
      <c r="P31" s="38"/>
      <c r="Q31" s="38"/>
      <c r="R31" s="39"/>
      <c r="S31" s="39"/>
      <c r="T31" s="39"/>
      <c r="U31" s="39"/>
    </row>
    <row r="32" spans="1:21" ht="51.75" customHeight="1" x14ac:dyDescent="0.25">
      <c r="A32" s="32" t="s">
        <v>37</v>
      </c>
      <c r="B32" s="35" t="s">
        <v>38</v>
      </c>
      <c r="C32" s="31" t="s">
        <v>30</v>
      </c>
      <c r="D32" s="36"/>
      <c r="E32" s="36"/>
      <c r="F32" s="37"/>
      <c r="G32" s="38"/>
      <c r="H32" s="38"/>
      <c r="I32" s="38"/>
      <c r="J32" s="38"/>
      <c r="K32" s="38"/>
      <c r="L32" s="38"/>
      <c r="M32" s="38"/>
      <c r="N32" s="38"/>
      <c r="O32" s="38"/>
      <c r="P32" s="38"/>
      <c r="Q32" s="38"/>
      <c r="R32" s="39"/>
      <c r="S32" s="39"/>
      <c r="T32" s="39"/>
      <c r="U32" s="39"/>
    </row>
    <row r="33" spans="1:21" ht="101.25" customHeight="1" x14ac:dyDescent="0.25">
      <c r="A33" s="32" t="s">
        <v>39</v>
      </c>
      <c r="B33" s="35" t="s">
        <v>40</v>
      </c>
      <c r="C33" s="31" t="s">
        <v>41</v>
      </c>
      <c r="D33" s="36"/>
      <c r="E33" s="36"/>
      <c r="F33" s="37"/>
      <c r="G33" s="38"/>
      <c r="H33" s="38"/>
      <c r="I33" s="38"/>
      <c r="J33" s="38"/>
      <c r="K33" s="38"/>
      <c r="L33" s="38"/>
      <c r="M33" s="38"/>
      <c r="N33" s="38"/>
      <c r="O33" s="38"/>
      <c r="P33" s="38"/>
      <c r="Q33" s="38"/>
      <c r="R33" s="39"/>
      <c r="S33" s="39"/>
      <c r="T33" s="39"/>
      <c r="U33" s="39"/>
    </row>
    <row r="34" spans="1:21" ht="111" customHeight="1" x14ac:dyDescent="0.25">
      <c r="A34" s="32" t="s">
        <v>42</v>
      </c>
      <c r="B34" s="35" t="s">
        <v>43</v>
      </c>
      <c r="C34" s="31" t="s">
        <v>30</v>
      </c>
      <c r="D34" s="41"/>
      <c r="E34" s="41"/>
      <c r="F34" s="42"/>
      <c r="G34" s="42"/>
      <c r="H34" s="42"/>
      <c r="I34" s="42"/>
      <c r="J34" s="42"/>
      <c r="K34" s="42"/>
      <c r="L34" s="42"/>
      <c r="M34" s="42"/>
      <c r="N34" s="42"/>
      <c r="O34" s="42"/>
      <c r="P34" s="42"/>
      <c r="Q34" s="42"/>
      <c r="R34" s="42"/>
      <c r="S34" s="42"/>
      <c r="T34" s="42"/>
      <c r="U34" s="42"/>
    </row>
    <row r="35" spans="1:21" ht="58.5" customHeight="1" x14ac:dyDescent="0.25">
      <c r="A35" s="32" t="s">
        <v>44</v>
      </c>
      <c r="B35" s="35" t="s">
        <v>45</v>
      </c>
      <c r="C35" s="31" t="s">
        <v>30</v>
      </c>
      <c r="D35" s="41"/>
      <c r="E35" s="41"/>
      <c r="F35" s="42"/>
      <c r="G35" s="42"/>
      <c r="H35" s="42"/>
      <c r="I35" s="42"/>
      <c r="J35" s="42"/>
      <c r="K35" s="42"/>
      <c r="L35" s="42"/>
      <c r="M35" s="42"/>
      <c r="N35" s="42"/>
      <c r="O35" s="42"/>
      <c r="P35" s="42"/>
      <c r="Q35" s="42"/>
      <c r="R35" s="42"/>
      <c r="S35" s="42"/>
      <c r="T35" s="42"/>
      <c r="U35" s="42"/>
    </row>
    <row r="36" spans="1:21" ht="51.75" customHeight="1" x14ac:dyDescent="0.25">
      <c r="A36" s="32" t="s">
        <v>46</v>
      </c>
      <c r="B36" s="35" t="s">
        <v>47</v>
      </c>
      <c r="C36" s="31" t="s">
        <v>30</v>
      </c>
      <c r="D36" s="41"/>
      <c r="E36" s="41"/>
      <c r="F36" s="42"/>
      <c r="G36" s="42"/>
      <c r="H36" s="42"/>
      <c r="I36" s="42"/>
      <c r="J36" s="42"/>
      <c r="K36" s="42"/>
      <c r="L36" s="42"/>
      <c r="M36" s="42"/>
      <c r="N36" s="42"/>
      <c r="O36" s="42"/>
      <c r="P36" s="42"/>
      <c r="Q36" s="42"/>
      <c r="R36" s="42"/>
      <c r="S36" s="42"/>
      <c r="T36" s="42"/>
      <c r="U36" s="42"/>
    </row>
    <row r="37" spans="1:21" ht="43.5" customHeight="1" x14ac:dyDescent="0.25">
      <c r="A37" s="32" t="s">
        <v>49</v>
      </c>
      <c r="B37" s="35" t="s">
        <v>50</v>
      </c>
      <c r="C37" s="31" t="s">
        <v>48</v>
      </c>
      <c r="D37" s="41"/>
      <c r="E37" s="41"/>
      <c r="F37" s="42"/>
      <c r="G37" s="42"/>
      <c r="H37" s="42"/>
      <c r="I37" s="42"/>
      <c r="J37" s="42"/>
      <c r="K37" s="42"/>
      <c r="L37" s="42"/>
      <c r="M37" s="42"/>
      <c r="N37" s="42"/>
      <c r="O37" s="42"/>
      <c r="P37" s="42"/>
      <c r="Q37" s="42"/>
      <c r="R37" s="42"/>
      <c r="S37" s="42"/>
      <c r="T37" s="42"/>
      <c r="U37" s="42"/>
    </row>
    <row r="38" spans="1:21" ht="43.5" customHeight="1" x14ac:dyDescent="0.25">
      <c r="A38" s="32" t="s">
        <v>51</v>
      </c>
      <c r="B38" s="35" t="s">
        <v>52</v>
      </c>
      <c r="C38" s="31" t="s">
        <v>30</v>
      </c>
      <c r="D38" s="41"/>
      <c r="E38" s="41"/>
      <c r="F38" s="42"/>
      <c r="G38" s="42"/>
      <c r="H38" s="42"/>
      <c r="I38" s="42"/>
      <c r="J38" s="42"/>
      <c r="K38" s="42"/>
      <c r="L38" s="42"/>
      <c r="M38" s="42"/>
      <c r="N38" s="42"/>
      <c r="O38" s="42"/>
      <c r="P38" s="42"/>
      <c r="Q38" s="42"/>
      <c r="R38" s="42"/>
      <c r="S38" s="42"/>
      <c r="T38" s="42"/>
      <c r="U38" s="42"/>
    </row>
    <row r="39" spans="1:21" ht="23.25" customHeight="1" x14ac:dyDescent="0.25">
      <c r="A39" s="248"/>
      <c r="B39" s="248"/>
      <c r="C39" s="248"/>
      <c r="D39" s="41"/>
      <c r="E39" s="41"/>
      <c r="F39" s="42"/>
      <c r="G39" s="42"/>
      <c r="H39" s="42"/>
      <c r="I39" s="42"/>
      <c r="J39" s="42"/>
      <c r="K39" s="42"/>
      <c r="L39" s="42"/>
      <c r="M39" s="42"/>
      <c r="N39" s="42"/>
      <c r="O39" s="42"/>
      <c r="P39" s="42"/>
      <c r="Q39" s="42"/>
      <c r="R39" s="42"/>
      <c r="S39" s="42"/>
      <c r="T39" s="42"/>
      <c r="U39" s="42"/>
    </row>
    <row r="40" spans="1:21" ht="63" x14ac:dyDescent="0.25">
      <c r="A40" s="32" t="s">
        <v>53</v>
      </c>
      <c r="B40" s="35" t="s">
        <v>54</v>
      </c>
      <c r="C40" s="35" t="s">
        <v>55</v>
      </c>
      <c r="D40" s="43" t="s">
        <v>56</v>
      </c>
      <c r="E40" s="41"/>
      <c r="F40" s="42"/>
      <c r="G40" s="42"/>
      <c r="H40" s="42"/>
      <c r="I40" s="42"/>
      <c r="J40" s="42"/>
      <c r="K40" s="42"/>
      <c r="L40" s="42"/>
      <c r="M40" s="42"/>
      <c r="N40" s="42"/>
      <c r="O40" s="42"/>
      <c r="P40" s="42"/>
      <c r="Q40" s="42"/>
      <c r="R40" s="42"/>
      <c r="S40" s="42"/>
      <c r="T40" s="42"/>
      <c r="U40" s="42"/>
    </row>
    <row r="41" spans="1:21" ht="105.75" customHeight="1" x14ac:dyDescent="0.25">
      <c r="A41" s="32" t="s">
        <v>57</v>
      </c>
      <c r="B41" s="35" t="s">
        <v>58</v>
      </c>
      <c r="C41" s="44" t="s">
        <v>59</v>
      </c>
      <c r="D41" s="41"/>
      <c r="E41" s="41"/>
      <c r="F41" s="42"/>
      <c r="G41" s="42"/>
      <c r="H41" s="42"/>
      <c r="I41" s="42"/>
      <c r="J41" s="42"/>
      <c r="K41" s="42"/>
      <c r="L41" s="42"/>
      <c r="M41" s="42"/>
      <c r="N41" s="42"/>
      <c r="O41" s="42"/>
      <c r="P41" s="42"/>
      <c r="Q41" s="42"/>
      <c r="R41" s="42"/>
      <c r="S41" s="42"/>
      <c r="T41" s="42"/>
      <c r="U41" s="42"/>
    </row>
    <row r="42" spans="1:21" ht="83.25" customHeight="1" x14ac:dyDescent="0.25">
      <c r="A42" s="32" t="s">
        <v>60</v>
      </c>
      <c r="B42" s="35" t="s">
        <v>61</v>
      </c>
      <c r="C42" s="44" t="s">
        <v>59</v>
      </c>
      <c r="D42" s="41"/>
      <c r="E42" s="41"/>
      <c r="F42" s="42"/>
      <c r="G42" s="42"/>
      <c r="H42" s="42"/>
      <c r="I42" s="42"/>
      <c r="J42" s="42"/>
      <c r="K42" s="42"/>
      <c r="L42" s="42"/>
      <c r="M42" s="42"/>
      <c r="N42" s="42"/>
      <c r="O42" s="42"/>
      <c r="P42" s="42"/>
      <c r="Q42" s="42"/>
      <c r="R42" s="42"/>
      <c r="S42" s="42"/>
      <c r="T42" s="42"/>
      <c r="U42" s="42"/>
    </row>
    <row r="43" spans="1:21" ht="186" customHeight="1" x14ac:dyDescent="0.25">
      <c r="A43" s="32" t="s">
        <v>62</v>
      </c>
      <c r="B43" s="35" t="s">
        <v>63</v>
      </c>
      <c r="C43" s="44">
        <v>0</v>
      </c>
      <c r="D43" s="41"/>
      <c r="E43" s="41"/>
      <c r="F43" s="42"/>
      <c r="G43" s="42"/>
      <c r="H43" s="42"/>
      <c r="I43" s="42"/>
      <c r="J43" s="42"/>
      <c r="K43" s="42"/>
      <c r="L43" s="42"/>
      <c r="M43" s="42"/>
      <c r="N43" s="42"/>
      <c r="O43" s="42"/>
      <c r="P43" s="42"/>
      <c r="Q43" s="42"/>
      <c r="R43" s="42"/>
      <c r="S43" s="42"/>
      <c r="T43" s="42"/>
      <c r="U43" s="42"/>
    </row>
    <row r="44" spans="1:21" ht="111" customHeight="1" x14ac:dyDescent="0.25">
      <c r="A44" s="32" t="s">
        <v>64</v>
      </c>
      <c r="B44" s="35" t="s">
        <v>65</v>
      </c>
      <c r="C44" s="44">
        <v>0</v>
      </c>
      <c r="D44" s="41"/>
      <c r="E44" s="41"/>
      <c r="F44" s="42"/>
      <c r="G44" s="42"/>
      <c r="H44" s="42"/>
      <c r="I44" s="42"/>
      <c r="J44" s="42"/>
      <c r="K44" s="42"/>
      <c r="L44" s="42"/>
      <c r="M44" s="42"/>
      <c r="N44" s="42"/>
      <c r="O44" s="42"/>
      <c r="P44" s="42"/>
      <c r="Q44" s="42"/>
      <c r="R44" s="42"/>
      <c r="S44" s="42"/>
      <c r="T44" s="42"/>
      <c r="U44" s="42"/>
    </row>
    <row r="45" spans="1:21" ht="120" customHeight="1" x14ac:dyDescent="0.25">
      <c r="A45" s="32" t="s">
        <v>66</v>
      </c>
      <c r="B45" s="35" t="s">
        <v>67</v>
      </c>
      <c r="C45" s="44" t="s">
        <v>59</v>
      </c>
      <c r="D45" s="41"/>
      <c r="E45" s="41"/>
      <c r="F45" s="42"/>
      <c r="G45" s="42"/>
      <c r="H45" s="42"/>
      <c r="I45" s="42"/>
      <c r="J45" s="42"/>
      <c r="K45" s="42"/>
      <c r="L45" s="42"/>
      <c r="M45" s="42"/>
      <c r="N45" s="42"/>
      <c r="O45" s="42"/>
      <c r="P45" s="42"/>
      <c r="Q45" s="42"/>
      <c r="R45" s="42"/>
      <c r="S45" s="42"/>
      <c r="T45" s="42"/>
      <c r="U45" s="42"/>
    </row>
    <row r="46" spans="1:21" ht="101.25" customHeight="1" x14ac:dyDescent="0.25">
      <c r="A46" s="32" t="s">
        <v>68</v>
      </c>
      <c r="B46" s="35" t="s">
        <v>69</v>
      </c>
      <c r="C46" s="44" t="s">
        <v>59</v>
      </c>
      <c r="D46" s="41"/>
      <c r="E46" s="41"/>
      <c r="F46" s="42"/>
      <c r="G46" s="42"/>
      <c r="H46" s="42"/>
      <c r="I46" s="42"/>
      <c r="J46" s="42"/>
      <c r="K46" s="42"/>
      <c r="L46" s="42"/>
      <c r="M46" s="42"/>
      <c r="N46" s="42"/>
      <c r="O46" s="42"/>
      <c r="P46" s="42"/>
      <c r="Q46" s="42"/>
      <c r="R46" s="42"/>
      <c r="S46" s="42"/>
      <c r="T46" s="42"/>
      <c r="U46" s="42"/>
    </row>
    <row r="47" spans="1:21" ht="18.75" customHeight="1" x14ac:dyDescent="0.25">
      <c r="A47" s="248"/>
      <c r="B47" s="248"/>
      <c r="C47" s="248"/>
      <c r="D47" s="41"/>
      <c r="E47" s="41"/>
      <c r="F47" s="42"/>
      <c r="G47" s="42"/>
      <c r="H47" s="42"/>
      <c r="I47" s="42"/>
      <c r="J47" s="42"/>
      <c r="K47" s="42"/>
      <c r="L47" s="42"/>
      <c r="M47" s="42"/>
      <c r="N47" s="42"/>
      <c r="O47" s="42"/>
      <c r="P47" s="42"/>
      <c r="Q47" s="42"/>
      <c r="R47" s="42"/>
      <c r="S47" s="42"/>
      <c r="T47" s="42"/>
      <c r="U47" s="42"/>
    </row>
    <row r="48" spans="1:21" ht="75.75" customHeight="1" x14ac:dyDescent="0.25">
      <c r="A48" s="32" t="s">
        <v>70</v>
      </c>
      <c r="B48" s="35" t="s">
        <v>71</v>
      </c>
      <c r="C48" s="185">
        <f>'6.2. Паспорт фин осв ввод'!AC24</f>
        <v>3.0802152</v>
      </c>
      <c r="D48" s="41"/>
      <c r="E48" s="41"/>
      <c r="F48" s="42"/>
      <c r="G48" s="42"/>
      <c r="H48" s="42"/>
      <c r="I48" s="42"/>
      <c r="J48" s="42"/>
      <c r="K48" s="42"/>
      <c r="L48" s="42"/>
      <c r="M48" s="42"/>
      <c r="N48" s="42"/>
      <c r="O48" s="42"/>
      <c r="P48" s="42"/>
      <c r="Q48" s="42"/>
      <c r="R48" s="42"/>
      <c r="S48" s="42"/>
      <c r="T48" s="42"/>
      <c r="U48" s="42"/>
    </row>
    <row r="49" spans="1:21" ht="71.25" customHeight="1" x14ac:dyDescent="0.25">
      <c r="A49" s="32" t="s">
        <v>72</v>
      </c>
      <c r="B49" s="35" t="s">
        <v>73</v>
      </c>
      <c r="C49" s="185">
        <f>'6.2. Паспорт фин осв ввод'!AC30</f>
        <v>2.5668450000000003</v>
      </c>
      <c r="D49" s="41"/>
      <c r="E49" s="41"/>
      <c r="F49" s="42"/>
      <c r="G49" s="42"/>
      <c r="H49" s="42"/>
      <c r="I49" s="42"/>
      <c r="J49" s="42"/>
      <c r="K49" s="42"/>
      <c r="L49" s="42"/>
      <c r="M49" s="42"/>
      <c r="N49" s="42"/>
      <c r="O49" s="42"/>
      <c r="P49" s="42"/>
      <c r="Q49" s="42"/>
      <c r="R49" s="42"/>
      <c r="S49" s="42"/>
      <c r="T49" s="42"/>
      <c r="U49" s="42"/>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25" zoomScaleNormal="100" workbookViewId="0">
      <selection activeCell="G23" sqref="G23"/>
    </sheetView>
  </sheetViews>
  <sheetFormatPr defaultRowHeight="15" x14ac:dyDescent="0.25"/>
  <cols>
    <col min="1" max="1" width="7.42578125"/>
    <col min="2" max="2" width="37.42578125"/>
    <col min="3" max="3" width="32.28515625"/>
    <col min="4" max="4" width="25.7109375"/>
    <col min="5" max="5" width="52.140625"/>
    <col min="6" max="6" width="59.42578125"/>
    <col min="7" max="7" width="60"/>
    <col min="8" max="10" width="21.140625"/>
    <col min="11" max="11" width="16.42578125"/>
    <col min="12" max="12" width="21.140625"/>
    <col min="13" max="13" width="22.42578125"/>
    <col min="14" max="14" width="25"/>
    <col min="15" max="15" width="18.42578125"/>
    <col min="16" max="16" width="25"/>
    <col min="17" max="17" width="60.42578125"/>
    <col min="18" max="18" width="28"/>
    <col min="19" max="19" width="44.7109375"/>
  </cols>
  <sheetData>
    <row r="1" spans="1:28" s="3" customFormat="1" ht="18.75" customHeight="1" x14ac:dyDescent="0.2">
      <c r="A1" s="2"/>
      <c r="S1" s="4" t="s">
        <v>0</v>
      </c>
    </row>
    <row r="2" spans="1:28" ht="18.75" customHeight="1" x14ac:dyDescent="0.3">
      <c r="A2" s="2"/>
      <c r="B2" s="3"/>
      <c r="C2" s="3"/>
      <c r="D2" s="3"/>
      <c r="E2" s="3"/>
      <c r="F2" s="3"/>
      <c r="G2" s="3"/>
      <c r="H2" s="3"/>
      <c r="I2" s="3"/>
      <c r="J2" s="3"/>
      <c r="K2" s="3"/>
      <c r="L2" s="3"/>
      <c r="M2" s="3"/>
      <c r="N2" s="3"/>
      <c r="O2" s="3"/>
      <c r="P2" s="3"/>
      <c r="Q2" s="3"/>
      <c r="R2" s="3"/>
      <c r="S2" s="7" t="s">
        <v>1</v>
      </c>
    </row>
    <row r="3" spans="1:28" ht="18.75" x14ac:dyDescent="0.3">
      <c r="B3" s="3"/>
      <c r="C3" s="3"/>
      <c r="D3" s="3"/>
      <c r="E3" s="3"/>
      <c r="F3" s="3"/>
      <c r="G3" s="3"/>
      <c r="H3" s="3"/>
      <c r="I3" s="3"/>
      <c r="J3" s="3"/>
      <c r="K3" s="3"/>
      <c r="L3" s="3"/>
      <c r="M3" s="3"/>
      <c r="N3" s="3"/>
      <c r="O3" s="3"/>
      <c r="P3" s="3"/>
      <c r="Q3" s="3"/>
      <c r="R3" s="3"/>
      <c r="S3" s="7" t="s">
        <v>2</v>
      </c>
    </row>
    <row r="4" spans="1:28" ht="18.75" customHeight="1" x14ac:dyDescent="0.25">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row>
    <row r="5" spans="1:28" ht="15.75" x14ac:dyDescent="0.25">
      <c r="A5" s="8"/>
    </row>
    <row r="6" spans="1:28" ht="18.75" x14ac:dyDescent="0.25">
      <c r="A6" s="254" t="s">
        <v>3</v>
      </c>
      <c r="B6" s="254"/>
      <c r="C6" s="254"/>
      <c r="D6" s="254"/>
      <c r="E6" s="254"/>
      <c r="F6" s="254"/>
      <c r="G6" s="254"/>
      <c r="H6" s="254"/>
      <c r="I6" s="254"/>
      <c r="J6" s="254"/>
      <c r="K6" s="254"/>
      <c r="L6" s="254"/>
      <c r="M6" s="254"/>
      <c r="N6" s="254"/>
      <c r="O6" s="254"/>
      <c r="P6" s="254"/>
      <c r="Q6" s="254"/>
      <c r="R6" s="254"/>
      <c r="S6" s="254"/>
      <c r="T6" s="12"/>
      <c r="U6" s="12"/>
      <c r="V6" s="12"/>
      <c r="W6" s="12"/>
      <c r="X6" s="12"/>
      <c r="Y6" s="12"/>
      <c r="Z6" s="12"/>
      <c r="AA6" s="12"/>
      <c r="AB6" s="12"/>
    </row>
    <row r="7" spans="1:28" ht="18.75" x14ac:dyDescent="0.25">
      <c r="A7" s="254"/>
      <c r="B7" s="254"/>
      <c r="C7" s="254"/>
      <c r="D7" s="254"/>
      <c r="E7" s="254"/>
      <c r="F7" s="254"/>
      <c r="G7" s="254"/>
      <c r="H7" s="254"/>
      <c r="I7" s="254"/>
      <c r="J7" s="254"/>
      <c r="K7" s="254"/>
      <c r="L7" s="254"/>
      <c r="M7" s="254"/>
      <c r="N7" s="254"/>
      <c r="O7" s="254"/>
      <c r="P7" s="254"/>
      <c r="Q7" s="254"/>
      <c r="R7" s="254"/>
      <c r="S7" s="254"/>
      <c r="T7" s="12"/>
      <c r="U7" s="12"/>
      <c r="V7" s="12"/>
      <c r="W7" s="12"/>
      <c r="X7" s="12"/>
      <c r="Y7" s="12"/>
      <c r="Z7" s="12"/>
      <c r="AA7" s="12"/>
      <c r="AB7" s="12"/>
    </row>
    <row r="8" spans="1:28" ht="18.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2"/>
      <c r="U8" s="12"/>
      <c r="V8" s="12"/>
      <c r="W8" s="12"/>
      <c r="X8" s="12"/>
      <c r="Y8" s="12"/>
      <c r="Z8" s="12"/>
      <c r="AA8" s="12"/>
      <c r="AB8" s="12"/>
    </row>
    <row r="9" spans="1:28" ht="18.75" x14ac:dyDescent="0.25">
      <c r="A9" s="249" t="s">
        <v>5</v>
      </c>
      <c r="B9" s="249"/>
      <c r="C9" s="249"/>
      <c r="D9" s="249"/>
      <c r="E9" s="249"/>
      <c r="F9" s="249"/>
      <c r="G9" s="249"/>
      <c r="H9" s="249"/>
      <c r="I9" s="249"/>
      <c r="J9" s="249"/>
      <c r="K9" s="249"/>
      <c r="L9" s="249"/>
      <c r="M9" s="249"/>
      <c r="N9" s="249"/>
      <c r="O9" s="249"/>
      <c r="P9" s="249"/>
      <c r="Q9" s="249"/>
      <c r="R9" s="249"/>
      <c r="S9" s="249"/>
      <c r="T9" s="12"/>
      <c r="U9" s="12"/>
      <c r="V9" s="12"/>
      <c r="W9" s="12"/>
      <c r="X9" s="12"/>
      <c r="Y9" s="12"/>
      <c r="Z9" s="12"/>
      <c r="AA9" s="12"/>
      <c r="AB9" s="12"/>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12"/>
      <c r="U10" s="12"/>
      <c r="V10" s="12"/>
      <c r="W10" s="12"/>
      <c r="X10" s="12"/>
      <c r="Y10" s="12"/>
      <c r="Z10" s="12"/>
      <c r="AA10" s="12"/>
      <c r="AB10" s="12"/>
    </row>
    <row r="11" spans="1:28" ht="18.75" x14ac:dyDescent="0.25">
      <c r="A11" s="261" t="str">
        <f>'1. паспорт местоположение'!A12:C12</f>
        <v>M_TP1600.PR.0091</v>
      </c>
      <c r="B11" s="261"/>
      <c r="C11" s="261"/>
      <c r="D11" s="261"/>
      <c r="E11" s="261"/>
      <c r="F11" s="261"/>
      <c r="G11" s="261"/>
      <c r="H11" s="261"/>
      <c r="I11" s="261"/>
      <c r="J11" s="261"/>
      <c r="K11" s="261"/>
      <c r="L11" s="261"/>
      <c r="M11" s="261"/>
      <c r="N11" s="261"/>
      <c r="O11" s="261"/>
      <c r="P11" s="261"/>
      <c r="Q11" s="261"/>
      <c r="R11" s="261"/>
      <c r="S11" s="261"/>
      <c r="T11" s="12"/>
      <c r="U11" s="12"/>
      <c r="V11" s="12"/>
      <c r="W11" s="12"/>
      <c r="X11" s="12"/>
      <c r="Y11" s="12"/>
      <c r="Z11" s="12"/>
      <c r="AA11" s="12"/>
      <c r="AB11" s="12"/>
    </row>
    <row r="12" spans="1:28" ht="18.75" x14ac:dyDescent="0.25">
      <c r="A12" s="249" t="s">
        <v>6</v>
      </c>
      <c r="B12" s="249"/>
      <c r="C12" s="249"/>
      <c r="D12" s="249"/>
      <c r="E12" s="249"/>
      <c r="F12" s="249"/>
      <c r="G12" s="249"/>
      <c r="H12" s="249"/>
      <c r="I12" s="249"/>
      <c r="J12" s="249"/>
      <c r="K12" s="249"/>
      <c r="L12" s="249"/>
      <c r="M12" s="249"/>
      <c r="N12" s="249"/>
      <c r="O12" s="249"/>
      <c r="P12" s="249"/>
      <c r="Q12" s="249"/>
      <c r="R12" s="249"/>
      <c r="S12" s="249"/>
      <c r="T12" s="12"/>
      <c r="U12" s="12"/>
      <c r="V12" s="12"/>
      <c r="W12" s="12"/>
      <c r="X12" s="12"/>
      <c r="Y12" s="12"/>
      <c r="Z12" s="12"/>
      <c r="AA12" s="12"/>
      <c r="AB12" s="12"/>
    </row>
    <row r="13" spans="1:28" s="21"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9"/>
      <c r="U13" s="19"/>
      <c r="V13" s="19"/>
      <c r="W13" s="19"/>
      <c r="X13" s="19"/>
      <c r="Y13" s="19"/>
      <c r="Z13" s="19"/>
      <c r="AA13" s="19"/>
      <c r="AB13" s="19"/>
    </row>
    <row r="14" spans="1:28" s="22" customFormat="1" ht="74.25" customHeight="1" x14ac:dyDescent="0.2">
      <c r="A14" s="262" t="str">
        <f>'1. паспорт местоположение'!A15:C15</f>
        <v>Модернизация ПС 110 кВ Обская 1Т, 2Т (установка защит ближнего резервирования 1Т, 2Т - 2 шт.)</v>
      </c>
      <c r="B14" s="262"/>
      <c r="C14" s="262"/>
      <c r="D14" s="262"/>
      <c r="E14" s="262"/>
      <c r="F14" s="262"/>
      <c r="G14" s="262"/>
      <c r="H14" s="262"/>
      <c r="I14" s="262"/>
      <c r="J14" s="262"/>
      <c r="K14" s="262"/>
      <c r="L14" s="262"/>
      <c r="M14" s="262"/>
      <c r="N14" s="262"/>
      <c r="O14" s="262"/>
      <c r="P14" s="262"/>
      <c r="Q14" s="262"/>
      <c r="R14" s="262"/>
      <c r="S14" s="262"/>
      <c r="T14" s="14"/>
      <c r="U14" s="14"/>
      <c r="V14" s="14"/>
      <c r="W14" s="14"/>
      <c r="X14" s="14"/>
      <c r="Y14" s="14"/>
      <c r="Z14" s="14"/>
      <c r="AA14" s="14"/>
      <c r="AB14" s="14"/>
    </row>
    <row r="15" spans="1:28" ht="15" customHeight="1" x14ac:dyDescent="0.25">
      <c r="A15" s="249" t="s">
        <v>8</v>
      </c>
      <c r="B15" s="249"/>
      <c r="C15" s="249"/>
      <c r="D15" s="249"/>
      <c r="E15" s="249"/>
      <c r="F15" s="249"/>
      <c r="G15" s="249"/>
      <c r="H15" s="249"/>
      <c r="I15" s="249"/>
      <c r="J15" s="249"/>
      <c r="K15" s="249"/>
      <c r="L15" s="249"/>
      <c r="M15" s="249"/>
      <c r="N15" s="249"/>
      <c r="O15" s="249"/>
      <c r="P15" s="249"/>
      <c r="Q15" s="249"/>
      <c r="R15" s="249"/>
      <c r="S15" s="249"/>
      <c r="T15" s="16"/>
      <c r="U15" s="16"/>
      <c r="V15" s="16"/>
      <c r="W15" s="16"/>
      <c r="X15" s="16"/>
      <c r="Y15" s="16"/>
      <c r="Z15" s="16"/>
      <c r="AA15" s="16"/>
      <c r="AB15" s="16"/>
    </row>
    <row r="16" spans="1:28" ht="15" customHeight="1" x14ac:dyDescent="0.25">
      <c r="A16" s="259"/>
      <c r="B16" s="259"/>
      <c r="C16" s="259"/>
      <c r="D16" s="259"/>
      <c r="E16" s="259"/>
      <c r="F16" s="259"/>
      <c r="G16" s="259"/>
      <c r="H16" s="259"/>
      <c r="I16" s="259"/>
      <c r="J16" s="259"/>
      <c r="K16" s="259"/>
      <c r="L16" s="259"/>
      <c r="M16" s="259"/>
      <c r="N16" s="259"/>
      <c r="O16" s="259"/>
      <c r="P16" s="259"/>
      <c r="Q16" s="259"/>
      <c r="R16" s="259"/>
      <c r="S16" s="259"/>
      <c r="T16" s="23"/>
      <c r="U16" s="23"/>
      <c r="V16" s="23"/>
      <c r="W16" s="23"/>
      <c r="X16" s="23"/>
      <c r="Y16" s="23"/>
    </row>
    <row r="17" spans="1:28" ht="45.75" customHeight="1" x14ac:dyDescent="0.25">
      <c r="A17" s="251" t="s">
        <v>74</v>
      </c>
      <c r="B17" s="251"/>
      <c r="C17" s="251"/>
      <c r="D17" s="251"/>
      <c r="E17" s="251"/>
      <c r="F17" s="251"/>
      <c r="G17" s="251"/>
      <c r="H17" s="251"/>
      <c r="I17" s="251"/>
      <c r="J17" s="251"/>
      <c r="K17" s="251"/>
      <c r="L17" s="251"/>
      <c r="M17" s="251"/>
      <c r="N17" s="251"/>
      <c r="O17" s="251"/>
      <c r="P17" s="251"/>
      <c r="Q17" s="251"/>
      <c r="R17" s="251"/>
      <c r="S17" s="251"/>
      <c r="T17" s="26"/>
      <c r="U17" s="26"/>
      <c r="V17" s="26"/>
      <c r="W17" s="26"/>
      <c r="X17" s="26"/>
      <c r="Y17" s="26"/>
      <c r="Z17" s="26"/>
      <c r="AA17" s="26"/>
      <c r="AB17" s="26"/>
    </row>
    <row r="18" spans="1:28" ht="15" customHeight="1" x14ac:dyDescent="0.25">
      <c r="A18" s="260"/>
      <c r="B18" s="260"/>
      <c r="C18" s="260"/>
      <c r="D18" s="260"/>
      <c r="E18" s="260"/>
      <c r="F18" s="260"/>
      <c r="G18" s="260"/>
      <c r="H18" s="260"/>
      <c r="I18" s="260"/>
      <c r="J18" s="260"/>
      <c r="K18" s="260"/>
      <c r="L18" s="260"/>
      <c r="M18" s="260"/>
      <c r="N18" s="260"/>
      <c r="O18" s="260"/>
      <c r="P18" s="260"/>
      <c r="Q18" s="260"/>
      <c r="R18" s="260"/>
      <c r="S18" s="260"/>
      <c r="T18" s="23"/>
      <c r="U18" s="23"/>
      <c r="V18" s="23"/>
      <c r="W18" s="23"/>
      <c r="X18" s="23"/>
      <c r="Y18" s="23"/>
    </row>
    <row r="19" spans="1:28" ht="54" customHeight="1" x14ac:dyDescent="0.25">
      <c r="A19" s="258" t="s">
        <v>10</v>
      </c>
      <c r="B19" s="258" t="s">
        <v>75</v>
      </c>
      <c r="C19" s="258" t="s">
        <v>76</v>
      </c>
      <c r="D19" s="258" t="s">
        <v>77</v>
      </c>
      <c r="E19" s="258" t="s">
        <v>78</v>
      </c>
      <c r="F19" s="258" t="s">
        <v>79</v>
      </c>
      <c r="G19" s="258" t="s">
        <v>80</v>
      </c>
      <c r="H19" s="258" t="s">
        <v>81</v>
      </c>
      <c r="I19" s="258" t="s">
        <v>82</v>
      </c>
      <c r="J19" s="258" t="s">
        <v>83</v>
      </c>
      <c r="K19" s="258" t="s">
        <v>84</v>
      </c>
      <c r="L19" s="258" t="s">
        <v>85</v>
      </c>
      <c r="M19" s="258" t="s">
        <v>86</v>
      </c>
      <c r="N19" s="258" t="s">
        <v>87</v>
      </c>
      <c r="O19" s="258" t="s">
        <v>88</v>
      </c>
      <c r="P19" s="258" t="s">
        <v>89</v>
      </c>
      <c r="Q19" s="258" t="s">
        <v>90</v>
      </c>
      <c r="R19" s="258"/>
      <c r="S19" s="257" t="s">
        <v>91</v>
      </c>
      <c r="T19" s="23"/>
      <c r="U19" s="23"/>
      <c r="V19" s="23"/>
      <c r="W19" s="23"/>
      <c r="X19" s="23"/>
      <c r="Y19" s="23"/>
    </row>
    <row r="20" spans="1:28" ht="180.75" customHeight="1" x14ac:dyDescent="0.25">
      <c r="A20" s="258"/>
      <c r="B20" s="258"/>
      <c r="C20" s="258"/>
      <c r="D20" s="258"/>
      <c r="E20" s="258"/>
      <c r="F20" s="258"/>
      <c r="G20" s="258"/>
      <c r="H20" s="258"/>
      <c r="I20" s="258"/>
      <c r="J20" s="258"/>
      <c r="K20" s="258"/>
      <c r="L20" s="258"/>
      <c r="M20" s="258"/>
      <c r="N20" s="258"/>
      <c r="O20" s="258"/>
      <c r="P20" s="258"/>
      <c r="Q20" s="45" t="s">
        <v>92</v>
      </c>
      <c r="R20" s="46" t="s">
        <v>93</v>
      </c>
      <c r="S20" s="257"/>
      <c r="T20" s="19"/>
      <c r="U20" s="19"/>
      <c r="V20" s="19"/>
      <c r="W20" s="19"/>
      <c r="X20" s="19"/>
      <c r="Y20" s="19"/>
      <c r="Z20" s="30"/>
      <c r="AA20" s="30"/>
      <c r="AB20" s="30"/>
    </row>
    <row r="21" spans="1:28" ht="18.75" x14ac:dyDescent="0.25">
      <c r="A21" s="45">
        <v>1</v>
      </c>
      <c r="B21" s="47">
        <v>2</v>
      </c>
      <c r="C21" s="45">
        <v>3</v>
      </c>
      <c r="D21" s="47">
        <v>4</v>
      </c>
      <c r="E21" s="45">
        <v>5</v>
      </c>
      <c r="F21" s="47">
        <v>6</v>
      </c>
      <c r="G21" s="45">
        <v>7</v>
      </c>
      <c r="H21" s="47">
        <v>8</v>
      </c>
      <c r="I21" s="45">
        <v>9</v>
      </c>
      <c r="J21" s="47">
        <v>10</v>
      </c>
      <c r="K21" s="45">
        <v>11</v>
      </c>
      <c r="L21" s="47">
        <v>12</v>
      </c>
      <c r="M21" s="45">
        <v>13</v>
      </c>
      <c r="N21" s="47">
        <v>14</v>
      </c>
      <c r="O21" s="45">
        <v>15</v>
      </c>
      <c r="P21" s="47">
        <v>16</v>
      </c>
      <c r="Q21" s="45">
        <v>17</v>
      </c>
      <c r="R21" s="47">
        <v>18</v>
      </c>
      <c r="S21" s="45">
        <v>19</v>
      </c>
      <c r="T21" s="19"/>
      <c r="U21" s="19"/>
      <c r="V21" s="19"/>
      <c r="W21" s="19"/>
      <c r="X21" s="19"/>
      <c r="Y21" s="19"/>
      <c r="Z21" s="30"/>
      <c r="AA21" s="30"/>
      <c r="AB21" s="30"/>
    </row>
    <row r="22" spans="1:28" ht="32.25" customHeight="1" x14ac:dyDescent="0.25">
      <c r="A22" s="45"/>
      <c r="B22" s="47" t="s">
        <v>94</v>
      </c>
      <c r="C22" s="47"/>
      <c r="D22" s="47"/>
      <c r="E22" s="47" t="s">
        <v>95</v>
      </c>
      <c r="F22" s="47" t="s">
        <v>96</v>
      </c>
      <c r="G22" s="47" t="s">
        <v>97</v>
      </c>
      <c r="H22" s="47"/>
      <c r="I22" s="47"/>
      <c r="J22" s="47"/>
      <c r="K22" s="47"/>
      <c r="L22" s="47"/>
      <c r="M22" s="47"/>
      <c r="N22" s="47"/>
      <c r="O22" s="47"/>
      <c r="P22" s="47"/>
      <c r="Q22" s="28"/>
      <c r="R22" s="48"/>
      <c r="S22" s="48"/>
      <c r="T22" s="19"/>
      <c r="U22" s="19"/>
      <c r="V22" s="19"/>
      <c r="W22" s="19"/>
      <c r="X22" s="19"/>
      <c r="Y22" s="19"/>
      <c r="Z22" s="30"/>
      <c r="AA22" s="30"/>
      <c r="AB22" s="30"/>
    </row>
    <row r="23" spans="1:28" ht="18.75" x14ac:dyDescent="0.25">
      <c r="A23" s="45"/>
      <c r="B23" s="47" t="s">
        <v>94</v>
      </c>
      <c r="C23" s="47"/>
      <c r="D23" s="47"/>
      <c r="E23" s="47" t="s">
        <v>95</v>
      </c>
      <c r="F23" s="47" t="s">
        <v>96</v>
      </c>
      <c r="G23" s="47" t="s">
        <v>98</v>
      </c>
      <c r="H23" s="49"/>
      <c r="I23" s="49"/>
      <c r="J23" s="49"/>
      <c r="K23" s="49"/>
      <c r="L23" s="49"/>
      <c r="M23" s="49"/>
      <c r="N23" s="49"/>
      <c r="O23" s="49"/>
      <c r="P23" s="49"/>
      <c r="Q23" s="49"/>
      <c r="R23" s="48"/>
      <c r="S23" s="48"/>
      <c r="T23" s="19"/>
      <c r="U23" s="19"/>
      <c r="V23" s="19"/>
      <c r="W23" s="19"/>
      <c r="X23" s="30"/>
      <c r="Y23" s="30"/>
      <c r="Z23" s="30"/>
      <c r="AA23" s="30"/>
      <c r="AB23" s="30"/>
    </row>
    <row r="24" spans="1:28" ht="18.75" x14ac:dyDescent="0.25">
      <c r="A24" s="45"/>
      <c r="B24" s="47" t="s">
        <v>94</v>
      </c>
      <c r="C24" s="47"/>
      <c r="D24" s="47"/>
      <c r="E24" s="47" t="s">
        <v>95</v>
      </c>
      <c r="F24" s="47" t="s">
        <v>96</v>
      </c>
      <c r="G24" s="47" t="s">
        <v>99</v>
      </c>
      <c r="H24" s="49"/>
      <c r="I24" s="49"/>
      <c r="J24" s="49"/>
      <c r="K24" s="49"/>
      <c r="L24" s="49"/>
      <c r="M24" s="49"/>
      <c r="N24" s="49"/>
      <c r="O24" s="49"/>
      <c r="P24" s="49"/>
      <c r="Q24" s="49"/>
      <c r="R24" s="48"/>
      <c r="S24" s="48"/>
      <c r="T24" s="19"/>
      <c r="U24" s="19"/>
      <c r="V24" s="19"/>
      <c r="W24" s="19"/>
      <c r="X24" s="30"/>
      <c r="Y24" s="30"/>
      <c r="Z24" s="30"/>
      <c r="AA24" s="30"/>
      <c r="AB24" s="30"/>
    </row>
    <row r="25" spans="1:28" ht="31.5" x14ac:dyDescent="0.25">
      <c r="A25" s="32"/>
      <c r="B25" s="47" t="s">
        <v>100</v>
      </c>
      <c r="C25" s="47"/>
      <c r="D25" s="47"/>
      <c r="E25" s="47" t="s">
        <v>101</v>
      </c>
      <c r="F25" s="47" t="s">
        <v>102</v>
      </c>
      <c r="G25" s="47" t="s">
        <v>103</v>
      </c>
      <c r="H25" s="49"/>
      <c r="I25" s="49"/>
      <c r="J25" s="49"/>
      <c r="K25" s="49"/>
      <c r="L25" s="49"/>
      <c r="M25" s="49"/>
      <c r="N25" s="49"/>
      <c r="O25" s="49"/>
      <c r="P25" s="49"/>
      <c r="Q25" s="49"/>
      <c r="R25" s="48"/>
      <c r="S25" s="48"/>
      <c r="T25" s="19"/>
      <c r="U25" s="19"/>
      <c r="V25" s="19"/>
      <c r="W25" s="19"/>
      <c r="X25" s="30"/>
      <c r="Y25" s="30"/>
      <c r="Z25" s="30"/>
      <c r="AA25" s="30"/>
      <c r="AB25" s="30"/>
    </row>
    <row r="26" spans="1:28" ht="18.75" x14ac:dyDescent="0.25">
      <c r="A26" s="32"/>
      <c r="B26" s="47" t="s">
        <v>100</v>
      </c>
      <c r="C26" s="47"/>
      <c r="D26" s="47"/>
      <c r="E26" s="47" t="s">
        <v>101</v>
      </c>
      <c r="F26" s="47" t="s">
        <v>102</v>
      </c>
      <c r="G26" s="47" t="s">
        <v>98</v>
      </c>
      <c r="H26" s="49"/>
      <c r="I26" s="49"/>
      <c r="J26" s="49"/>
      <c r="K26" s="49"/>
      <c r="L26" s="49"/>
      <c r="M26" s="49"/>
      <c r="N26" s="49"/>
      <c r="O26" s="49"/>
      <c r="P26" s="49"/>
      <c r="Q26" s="49"/>
      <c r="R26" s="48"/>
      <c r="S26" s="48"/>
      <c r="T26" s="19"/>
      <c r="U26" s="19"/>
      <c r="V26" s="19"/>
      <c r="W26" s="19"/>
      <c r="X26" s="30"/>
      <c r="Y26" s="30"/>
      <c r="Z26" s="30"/>
      <c r="AA26" s="30"/>
      <c r="AB26" s="30"/>
    </row>
    <row r="27" spans="1:28" ht="18.75" x14ac:dyDescent="0.25">
      <c r="A27" s="32"/>
      <c r="B27" s="47" t="s">
        <v>100</v>
      </c>
      <c r="C27" s="47"/>
      <c r="D27" s="47"/>
      <c r="E27" s="47" t="s">
        <v>101</v>
      </c>
      <c r="F27" s="47" t="s">
        <v>102</v>
      </c>
      <c r="G27" s="47" t="s">
        <v>99</v>
      </c>
      <c r="H27" s="49"/>
      <c r="I27" s="49"/>
      <c r="J27" s="49"/>
      <c r="K27" s="49"/>
      <c r="L27" s="49"/>
      <c r="M27" s="49"/>
      <c r="N27" s="49"/>
      <c r="O27" s="49"/>
      <c r="P27" s="49"/>
      <c r="Q27" s="49"/>
      <c r="R27" s="48"/>
      <c r="S27" s="48"/>
      <c r="T27" s="19"/>
      <c r="U27" s="19"/>
      <c r="V27" s="19"/>
      <c r="W27" s="19"/>
      <c r="X27" s="30"/>
      <c r="Y27" s="30"/>
      <c r="Z27" s="30"/>
      <c r="AA27" s="30"/>
      <c r="AB27" s="30"/>
    </row>
    <row r="28" spans="1:28" ht="18.75" x14ac:dyDescent="0.25">
      <c r="A28" s="49" t="s">
        <v>104</v>
      </c>
      <c r="B28" s="49" t="s">
        <v>104</v>
      </c>
      <c r="C28" s="49"/>
      <c r="D28" s="49"/>
      <c r="E28" s="49" t="s">
        <v>104</v>
      </c>
      <c r="F28" s="49" t="s">
        <v>104</v>
      </c>
      <c r="G28" s="49" t="s">
        <v>104</v>
      </c>
      <c r="H28" s="49" t="s">
        <v>104</v>
      </c>
      <c r="I28" s="49"/>
      <c r="J28" s="49"/>
      <c r="K28" s="49"/>
      <c r="L28" s="49"/>
      <c r="M28" s="49" t="s">
        <v>104</v>
      </c>
      <c r="N28" s="49" t="s">
        <v>104</v>
      </c>
      <c r="O28" s="49" t="s">
        <v>104</v>
      </c>
      <c r="P28" s="49" t="s">
        <v>104</v>
      </c>
      <c r="Q28" s="49" t="s">
        <v>104</v>
      </c>
      <c r="R28" s="48"/>
      <c r="S28" s="48"/>
      <c r="T28" s="19"/>
      <c r="U28" s="19"/>
      <c r="V28" s="19"/>
      <c r="W28" s="19"/>
      <c r="X28" s="30"/>
      <c r="Y28" s="30"/>
      <c r="Z28" s="30"/>
      <c r="AA28" s="30"/>
      <c r="AB28" s="30"/>
    </row>
    <row r="29" spans="1:28" ht="20.25" customHeight="1" x14ac:dyDescent="0.25">
      <c r="A29" s="50"/>
      <c r="B29" s="47" t="s">
        <v>105</v>
      </c>
      <c r="C29" s="47"/>
      <c r="D29" s="47"/>
      <c r="E29" s="50" t="s">
        <v>48</v>
      </c>
      <c r="F29" s="50" t="s">
        <v>48</v>
      </c>
      <c r="G29" s="50" t="s">
        <v>48</v>
      </c>
      <c r="H29" s="50"/>
      <c r="I29" s="50"/>
      <c r="J29" s="50"/>
      <c r="K29" s="50"/>
      <c r="L29" s="50"/>
      <c r="M29" s="50"/>
      <c r="N29" s="50"/>
      <c r="O29" s="50"/>
      <c r="P29" s="50"/>
      <c r="Q29" s="51"/>
      <c r="R29" s="52"/>
      <c r="S29" s="52"/>
      <c r="T29" s="42"/>
      <c r="U29" s="42"/>
      <c r="V29" s="42"/>
      <c r="W29" s="42"/>
      <c r="X29" s="42"/>
      <c r="Y29" s="42"/>
      <c r="Z29" s="42"/>
      <c r="AA29" s="42"/>
      <c r="AB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Normal="60" workbookViewId="0">
      <selection activeCell="A7" sqref="A7"/>
    </sheetView>
  </sheetViews>
  <sheetFormatPr defaultRowHeight="15.75" x14ac:dyDescent="0.25"/>
  <cols>
    <col min="1" max="1" width="10" style="53"/>
    <col min="2" max="2" width="8.7109375" style="53"/>
    <col min="3" max="3" width="13.140625" style="53"/>
    <col min="4" max="4" width="16.42578125" style="53"/>
    <col min="5" max="5" width="11.140625" style="53"/>
    <col min="6" max="6" width="11" style="53"/>
    <col min="7" max="8" width="8.7109375" style="53"/>
    <col min="9" max="9" width="7.42578125" style="53"/>
    <col min="10" max="10" width="9.28515625" style="53"/>
    <col min="11" max="11" width="10.42578125" style="53"/>
    <col min="12" max="15" width="8.7109375" style="53"/>
    <col min="16" max="16" width="20" style="53"/>
    <col min="17" max="17" width="22.5703125" style="53"/>
    <col min="18" max="18" width="22.7109375" style="53"/>
    <col min="19" max="19" width="20.28515625" style="53"/>
    <col min="20" max="20" width="19" style="53"/>
    <col min="21" max="237" width="10.7109375" style="53"/>
    <col min="238" max="242" width="16.140625" style="53"/>
    <col min="243" max="246" width="13.140625" style="53"/>
    <col min="247" max="250" width="16.140625" style="53"/>
    <col min="251" max="251" width="23.42578125" style="53"/>
    <col min="252" max="252" width="21.140625" style="53"/>
    <col min="253" max="253" width="17.28515625" style="53"/>
    <col min="254" max="493" width="10.7109375" style="53"/>
    <col min="494" max="498" width="16.140625" style="53"/>
    <col min="499" max="502" width="13.140625" style="53"/>
    <col min="503" max="506" width="16.140625" style="53"/>
    <col min="507" max="507" width="23.42578125" style="53"/>
    <col min="508" max="508" width="21.140625" style="53"/>
    <col min="509" max="509" width="17.28515625" style="53"/>
    <col min="510" max="749" width="10.7109375" style="53"/>
    <col min="750" max="754" width="16.140625" style="53"/>
    <col min="755" max="758" width="13.140625" style="53"/>
    <col min="759" max="762" width="16.140625" style="53"/>
    <col min="763" max="763" width="23.42578125" style="53"/>
    <col min="764" max="764" width="21.140625" style="53"/>
    <col min="765" max="765" width="17.28515625" style="53"/>
    <col min="766" max="1005" width="10.7109375" style="53"/>
    <col min="1006" max="1010" width="16.140625" style="53"/>
    <col min="1011" max="1014" width="13.140625" style="53"/>
    <col min="1015" max="1018" width="16.140625" style="53"/>
    <col min="1019" max="1019" width="23.42578125" style="53"/>
    <col min="1020" max="1020" width="21.140625" style="53"/>
    <col min="1021" max="1021" width="17.28515625" style="53"/>
    <col min="1022" max="1025" width="10.7109375" style="53"/>
  </cols>
  <sheetData>
    <row r="1" spans="1:1024" ht="3" customHeight="1"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5" customHeight="1" x14ac:dyDescent="0.25">
      <c r="A2"/>
      <c r="B2"/>
      <c r="C2"/>
      <c r="D2"/>
      <c r="E2"/>
      <c r="F2"/>
      <c r="G2"/>
      <c r="H2"/>
      <c r="I2"/>
      <c r="J2"/>
      <c r="K2"/>
      <c r="L2"/>
      <c r="M2"/>
      <c r="N2"/>
      <c r="O2"/>
      <c r="P2"/>
      <c r="Q2"/>
      <c r="R2"/>
      <c r="S2"/>
      <c r="T2" s="4" t="s">
        <v>0</v>
      </c>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s="3" customFormat="1" ht="18.75" customHeight="1" x14ac:dyDescent="0.3">
      <c r="A3" s="2"/>
      <c r="T3" s="7" t="s">
        <v>1</v>
      </c>
    </row>
    <row r="4" spans="1:1024" s="3" customFormat="1" ht="18.75" customHeight="1" x14ac:dyDescent="0.3">
      <c r="A4" s="2"/>
      <c r="T4" s="7" t="s">
        <v>2</v>
      </c>
    </row>
    <row r="5" spans="1:1024" s="3" customFormat="1" ht="18.75" customHeight="1" x14ac:dyDescent="0.3">
      <c r="A5" s="2"/>
      <c r="T5" s="7"/>
    </row>
    <row r="6" spans="1:1024" x14ac:dyDescent="0.25">
      <c r="A6" s="253" t="str">
        <f>'1. паспорт местоположение'!A5:C5</f>
        <v>Год раскрытия информации: 2022 год</v>
      </c>
      <c r="B6" s="253"/>
      <c r="C6" s="253"/>
      <c r="D6" s="253"/>
      <c r="E6" s="253"/>
      <c r="F6" s="253"/>
      <c r="G6" s="253"/>
      <c r="H6" s="253"/>
      <c r="I6" s="253"/>
      <c r="J6" s="253"/>
      <c r="K6" s="253"/>
      <c r="L6" s="253"/>
      <c r="M6" s="253"/>
      <c r="N6" s="253"/>
      <c r="O6" s="253"/>
      <c r="P6" s="253"/>
      <c r="Q6" s="253"/>
      <c r="R6" s="253"/>
      <c r="S6" s="253"/>
      <c r="T6" s="253"/>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x14ac:dyDescent="0.25">
      <c r="A7" s="8"/>
      <c r="B7"/>
      <c r="C7"/>
      <c r="D7"/>
      <c r="E7"/>
      <c r="F7"/>
      <c r="G7"/>
      <c r="H7" s="3"/>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54" t="s">
        <v>3</v>
      </c>
      <c r="B8" s="254"/>
      <c r="C8" s="254"/>
      <c r="D8" s="254"/>
      <c r="E8" s="254"/>
      <c r="F8" s="254"/>
      <c r="G8" s="254"/>
      <c r="H8" s="254"/>
      <c r="I8" s="254"/>
      <c r="J8" s="254"/>
      <c r="K8" s="254"/>
      <c r="L8" s="254"/>
      <c r="M8" s="254"/>
      <c r="N8" s="254"/>
      <c r="O8" s="254"/>
      <c r="P8" s="254"/>
      <c r="Q8" s="254"/>
      <c r="R8" s="254"/>
      <c r="S8" s="254"/>
      <c r="T8" s="254"/>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8.75" x14ac:dyDescent="0.25">
      <c r="A9" s="254"/>
      <c r="B9" s="254"/>
      <c r="C9" s="254"/>
      <c r="D9" s="254"/>
      <c r="E9" s="254"/>
      <c r="F9" s="254"/>
      <c r="G9" s="254"/>
      <c r="H9" s="254"/>
      <c r="I9" s="254"/>
      <c r="J9" s="254"/>
      <c r="K9" s="254"/>
      <c r="L9" s="254"/>
      <c r="M9" s="254"/>
      <c r="N9" s="254"/>
      <c r="O9" s="254"/>
      <c r="P9" s="254"/>
      <c r="Q9" s="254"/>
      <c r="R9" s="254"/>
      <c r="S9" s="254"/>
      <c r="T9" s="254"/>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8.75" customHeight="1" x14ac:dyDescent="0.25">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customHeight="1" x14ac:dyDescent="0.25">
      <c r="A11" s="249" t="s">
        <v>5</v>
      </c>
      <c r="B11" s="249"/>
      <c r="C11" s="249"/>
      <c r="D11" s="249"/>
      <c r="E11" s="249"/>
      <c r="F11" s="249"/>
      <c r="G11" s="249"/>
      <c r="H11" s="249"/>
      <c r="I11" s="249"/>
      <c r="J11" s="249"/>
      <c r="K11" s="249"/>
      <c r="L11" s="249"/>
      <c r="M11" s="249"/>
      <c r="N11" s="249"/>
      <c r="O11" s="249"/>
      <c r="P11" s="249"/>
      <c r="Q11" s="249"/>
      <c r="R11" s="249"/>
      <c r="S11" s="249"/>
      <c r="T11" s="249"/>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8.75" x14ac:dyDescent="0.25">
      <c r="A12" s="254"/>
      <c r="B12" s="254"/>
      <c r="C12" s="254"/>
      <c r="D12" s="254"/>
      <c r="E12" s="254"/>
      <c r="F12" s="254"/>
      <c r="G12" s="254"/>
      <c r="H12" s="254"/>
      <c r="I12" s="254"/>
      <c r="J12" s="254"/>
      <c r="K12" s="254"/>
      <c r="L12" s="254"/>
      <c r="M12" s="254"/>
      <c r="N12" s="254"/>
      <c r="O12" s="254"/>
      <c r="P12" s="254"/>
      <c r="Q12" s="254"/>
      <c r="R12" s="254"/>
      <c r="S12" s="254"/>
      <c r="T12" s="254"/>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8.75" customHeight="1" x14ac:dyDescent="0.25">
      <c r="A13" s="261" t="str">
        <f>'1. паспорт местоположение'!A12:C12</f>
        <v>M_TP1600.PR.0091</v>
      </c>
      <c r="B13" s="261"/>
      <c r="C13" s="261"/>
      <c r="D13" s="261"/>
      <c r="E13" s="261"/>
      <c r="F13" s="261"/>
      <c r="G13" s="261"/>
      <c r="H13" s="261"/>
      <c r="I13" s="261"/>
      <c r="J13" s="261"/>
      <c r="K13" s="261"/>
      <c r="L13" s="261"/>
      <c r="M13" s="261"/>
      <c r="N13" s="261"/>
      <c r="O13" s="261"/>
      <c r="P13" s="261"/>
      <c r="Q13" s="261"/>
      <c r="R13" s="261"/>
      <c r="S13" s="261"/>
      <c r="T13" s="261"/>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customHeight="1" x14ac:dyDescent="0.25">
      <c r="A14" s="249" t="s">
        <v>6</v>
      </c>
      <c r="B14" s="249"/>
      <c r="C14" s="249"/>
      <c r="D14" s="249"/>
      <c r="E14" s="249"/>
      <c r="F14" s="249"/>
      <c r="G14" s="249"/>
      <c r="H14" s="249"/>
      <c r="I14" s="249"/>
      <c r="J14" s="249"/>
      <c r="K14" s="249"/>
      <c r="L14" s="249"/>
      <c r="M14" s="249"/>
      <c r="N14" s="249"/>
      <c r="O14" s="249"/>
      <c r="P14" s="249"/>
      <c r="Q14" s="249"/>
      <c r="R14" s="249"/>
      <c r="S14" s="249"/>
      <c r="T14" s="249"/>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s="21"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1024" s="22" customFormat="1" x14ac:dyDescent="0.2">
      <c r="A16" s="261" t="str">
        <f>'1. паспорт местоположение'!A15:C15</f>
        <v>Модернизация ПС 110 кВ Обская 1Т, 2Т (установка защит ближнего резервирования 1Т, 2Т - 2 шт.)</v>
      </c>
      <c r="B16" s="261"/>
      <c r="C16" s="261"/>
      <c r="D16" s="261"/>
      <c r="E16" s="261"/>
      <c r="F16" s="261"/>
      <c r="G16" s="261"/>
      <c r="H16" s="261"/>
      <c r="I16" s="261"/>
      <c r="J16" s="261"/>
      <c r="K16" s="261"/>
      <c r="L16" s="261"/>
      <c r="M16" s="261"/>
      <c r="N16" s="261"/>
      <c r="O16" s="261"/>
      <c r="P16" s="261"/>
      <c r="Q16" s="261"/>
      <c r="R16" s="261"/>
      <c r="S16" s="261"/>
      <c r="T16" s="261"/>
    </row>
    <row r="17" spans="1:1024" ht="15" customHeight="1" x14ac:dyDescent="0.25">
      <c r="A17" s="249" t="s">
        <v>8</v>
      </c>
      <c r="B17" s="249"/>
      <c r="C17" s="249"/>
      <c r="D17" s="249"/>
      <c r="E17" s="249"/>
      <c r="F17" s="249"/>
      <c r="G17" s="249"/>
      <c r="H17" s="249"/>
      <c r="I17" s="249"/>
      <c r="J17" s="249"/>
      <c r="K17" s="249"/>
      <c r="L17" s="249"/>
      <c r="M17" s="249"/>
      <c r="N17" s="249"/>
      <c r="O17" s="249"/>
      <c r="P17" s="249"/>
      <c r="Q17" s="249"/>
      <c r="R17" s="249"/>
      <c r="S17" s="249"/>
      <c r="T17" s="249"/>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15" customHeight="1" x14ac:dyDescent="0.25">
      <c r="A19" s="264" t="s">
        <v>106</v>
      </c>
      <c r="B19" s="264"/>
      <c r="C19" s="264"/>
      <c r="D19" s="264"/>
      <c r="E19" s="264"/>
      <c r="F19" s="264"/>
      <c r="G19" s="264"/>
      <c r="H19" s="264"/>
      <c r="I19" s="264"/>
      <c r="J19" s="264"/>
      <c r="K19" s="264"/>
      <c r="L19" s="264"/>
      <c r="M19" s="264"/>
      <c r="N19" s="264"/>
      <c r="O19" s="264"/>
      <c r="P19" s="264"/>
      <c r="Q19" s="264"/>
      <c r="R19" s="264"/>
      <c r="S19" s="264"/>
      <c r="T19" s="264"/>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s="54"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024" ht="46.5" customHeight="1" x14ac:dyDescent="0.25">
      <c r="A21" s="266" t="s">
        <v>10</v>
      </c>
      <c r="B21" s="267" t="s">
        <v>107</v>
      </c>
      <c r="C21" s="267"/>
      <c r="D21" s="267" t="s">
        <v>108</v>
      </c>
      <c r="E21" s="267" t="s">
        <v>109</v>
      </c>
      <c r="F21" s="267"/>
      <c r="G21" s="267" t="s">
        <v>110</v>
      </c>
      <c r="H21" s="267"/>
      <c r="I21" s="267" t="s">
        <v>111</v>
      </c>
      <c r="J21" s="267"/>
      <c r="K21" s="267" t="s">
        <v>112</v>
      </c>
      <c r="L21" s="267" t="s">
        <v>113</v>
      </c>
      <c r="M21" s="267"/>
      <c r="N21" s="267" t="s">
        <v>114</v>
      </c>
      <c r="O21" s="267"/>
      <c r="P21" s="267" t="s">
        <v>115</v>
      </c>
      <c r="Q21" s="267" t="s">
        <v>116</v>
      </c>
      <c r="R21" s="267"/>
      <c r="S21" s="268" t="s">
        <v>117</v>
      </c>
      <c r="T21" s="268"/>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204.75" customHeight="1" x14ac:dyDescent="0.25">
      <c r="A22" s="266"/>
      <c r="B22" s="267"/>
      <c r="C22" s="267"/>
      <c r="D22" s="267"/>
      <c r="E22" s="267"/>
      <c r="F22" s="267"/>
      <c r="G22" s="267"/>
      <c r="H22" s="267"/>
      <c r="I22" s="267"/>
      <c r="J22" s="267"/>
      <c r="K22" s="267"/>
      <c r="L22" s="267"/>
      <c r="M22" s="267"/>
      <c r="N22" s="267"/>
      <c r="O22" s="267"/>
      <c r="P22" s="267"/>
      <c r="Q22" s="56" t="s">
        <v>118</v>
      </c>
      <c r="R22" s="56" t="s">
        <v>119</v>
      </c>
      <c r="S22" s="56" t="s">
        <v>120</v>
      </c>
      <c r="T22" s="56" t="s">
        <v>121</v>
      </c>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51.75" customHeight="1" x14ac:dyDescent="0.25">
      <c r="A23" s="266"/>
      <c r="B23" s="56" t="s">
        <v>122</v>
      </c>
      <c r="C23" s="56" t="s">
        <v>123</v>
      </c>
      <c r="D23" s="267"/>
      <c r="E23" s="56" t="s">
        <v>122</v>
      </c>
      <c r="F23" s="56" t="s">
        <v>123</v>
      </c>
      <c r="G23" s="56" t="s">
        <v>122</v>
      </c>
      <c r="H23" s="56" t="s">
        <v>123</v>
      </c>
      <c r="I23" s="56" t="s">
        <v>122</v>
      </c>
      <c r="J23" s="56" t="s">
        <v>123</v>
      </c>
      <c r="K23" s="56" t="s">
        <v>122</v>
      </c>
      <c r="L23" s="56" t="s">
        <v>122</v>
      </c>
      <c r="M23" s="56" t="s">
        <v>123</v>
      </c>
      <c r="N23" s="56" t="s">
        <v>122</v>
      </c>
      <c r="O23" s="56" t="s">
        <v>123</v>
      </c>
      <c r="P23" s="57" t="s">
        <v>122</v>
      </c>
      <c r="Q23" s="56" t="s">
        <v>122</v>
      </c>
      <c r="R23" s="56" t="s">
        <v>122</v>
      </c>
      <c r="S23" s="56" t="s">
        <v>122</v>
      </c>
      <c r="T23" s="56" t="s">
        <v>122</v>
      </c>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x14ac:dyDescent="0.25">
      <c r="A25" s="58"/>
      <c r="B25" s="58"/>
      <c r="C25" s="58"/>
      <c r="D25" s="58"/>
      <c r="E25" s="58"/>
      <c r="F25" s="58"/>
      <c r="G25" s="58"/>
      <c r="H25" s="58"/>
      <c r="I25" s="58"/>
      <c r="J25" s="58"/>
      <c r="K25" s="58"/>
      <c r="L25" s="58"/>
      <c r="M25" s="58"/>
      <c r="N25" s="58"/>
      <c r="O25" s="58"/>
      <c r="P25" s="58"/>
      <c r="Q25" s="58"/>
      <c r="R25" s="58"/>
      <c r="S25" s="58"/>
      <c r="T25" s="58"/>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spans="1:1024" x14ac:dyDescent="0.25">
      <c r="A26" s="58"/>
      <c r="B26" s="58"/>
      <c r="C26" s="58"/>
      <c r="D26" s="58"/>
      <c r="E26" s="58"/>
      <c r="F26" s="58"/>
      <c r="G26" s="58"/>
      <c r="H26" s="58"/>
      <c r="I26" s="58"/>
      <c r="J26" s="58"/>
      <c r="K26" s="58"/>
      <c r="L26" s="58"/>
      <c r="M26" s="58"/>
      <c r="N26" s="58"/>
      <c r="O26" s="58"/>
      <c r="P26" s="58"/>
      <c r="Q26" s="58"/>
      <c r="R26" s="58"/>
      <c r="S26" s="58"/>
      <c r="T26" s="58"/>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row>
    <row r="27" spans="1:1024" x14ac:dyDescent="0.25">
      <c r="A27" s="58"/>
      <c r="B27" s="58"/>
      <c r="C27" s="58"/>
      <c r="D27" s="58"/>
      <c r="E27" s="58"/>
      <c r="F27" s="58"/>
      <c r="G27" s="58"/>
      <c r="H27" s="58"/>
      <c r="I27" s="58"/>
      <c r="J27" s="58"/>
      <c r="K27" s="58"/>
      <c r="L27" s="58"/>
      <c r="M27" s="58"/>
      <c r="N27" s="58"/>
      <c r="O27" s="58"/>
      <c r="P27" s="58"/>
      <c r="Q27" s="58"/>
      <c r="R27" s="58"/>
      <c r="S27" s="58"/>
      <c r="T27" s="58"/>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c r="RI27"/>
      <c r="RJ27"/>
      <c r="RK27"/>
      <c r="RL27"/>
      <c r="RM27"/>
      <c r="RN27"/>
      <c r="RO27"/>
      <c r="RP27"/>
      <c r="RQ27"/>
      <c r="RR27"/>
      <c r="RS27"/>
      <c r="RT27"/>
      <c r="RU27"/>
      <c r="RV27"/>
      <c r="RW27"/>
      <c r="RX27"/>
      <c r="RY27"/>
      <c r="RZ27"/>
      <c r="SA27"/>
      <c r="SB27"/>
      <c r="SC27"/>
      <c r="SD27"/>
      <c r="SE27"/>
      <c r="SF27"/>
      <c r="SG27"/>
      <c r="SH27"/>
      <c r="SI27"/>
      <c r="SJ27"/>
      <c r="SK27"/>
      <c r="SL27"/>
      <c r="SM27"/>
      <c r="SN27"/>
      <c r="SO27"/>
      <c r="SP27"/>
      <c r="SQ27"/>
      <c r="SR27"/>
      <c r="SS27"/>
      <c r="ST27"/>
      <c r="SU27"/>
      <c r="SV27"/>
      <c r="SW27"/>
      <c r="SX27"/>
      <c r="SY27"/>
      <c r="SZ27"/>
      <c r="TA27"/>
      <c r="TB27"/>
      <c r="TC27"/>
      <c r="TD27"/>
      <c r="TE27"/>
      <c r="TF27"/>
      <c r="TG27"/>
      <c r="TH27"/>
      <c r="TI27"/>
      <c r="TJ27"/>
      <c r="TK27"/>
      <c r="TL27"/>
      <c r="TM27"/>
      <c r="TN27"/>
      <c r="TO27"/>
      <c r="TP27"/>
      <c r="TQ27"/>
      <c r="TR27"/>
      <c r="TS27"/>
      <c r="TT27"/>
      <c r="TU27"/>
      <c r="TV27"/>
      <c r="TW27"/>
      <c r="TX27"/>
      <c r="TY27"/>
      <c r="TZ27"/>
      <c r="UA27"/>
      <c r="UB27"/>
      <c r="UC27"/>
      <c r="UD27"/>
      <c r="UE27"/>
      <c r="UF27"/>
      <c r="UG27"/>
      <c r="UH27"/>
      <c r="UI27"/>
      <c r="UJ27"/>
      <c r="UK27"/>
      <c r="UL27"/>
      <c r="UM27"/>
      <c r="UN27"/>
      <c r="UO27"/>
      <c r="UP27"/>
      <c r="UQ27"/>
      <c r="UR27"/>
      <c r="US27"/>
      <c r="UT27"/>
      <c r="UU27"/>
      <c r="UV27"/>
      <c r="UW27"/>
      <c r="UX27"/>
      <c r="UY27"/>
      <c r="UZ27"/>
      <c r="VA27"/>
      <c r="VB27"/>
      <c r="VC27"/>
      <c r="VD27"/>
      <c r="VE27"/>
      <c r="VF27"/>
      <c r="VG27"/>
      <c r="VH27"/>
      <c r="VI27"/>
      <c r="VJ27"/>
      <c r="VK27"/>
      <c r="VL27"/>
      <c r="VM27"/>
      <c r="VN27"/>
      <c r="VO27"/>
      <c r="VP27"/>
      <c r="VQ27"/>
      <c r="VR27"/>
      <c r="VS27"/>
      <c r="VT27"/>
      <c r="VU27"/>
      <c r="VV27"/>
      <c r="VW27"/>
      <c r="VX27"/>
      <c r="VY27"/>
      <c r="VZ27"/>
      <c r="WA27"/>
      <c r="WB27"/>
      <c r="WC27"/>
      <c r="WD27"/>
      <c r="WE27"/>
      <c r="WF27"/>
      <c r="WG27"/>
      <c r="WH27"/>
      <c r="WI27"/>
      <c r="WJ27"/>
      <c r="WK27"/>
      <c r="WL27"/>
      <c r="WM27"/>
      <c r="WN27"/>
      <c r="WO27"/>
      <c r="WP27"/>
      <c r="WQ27"/>
      <c r="WR27"/>
      <c r="WS27"/>
      <c r="WT27"/>
      <c r="WU27"/>
      <c r="WV27"/>
      <c r="WW27"/>
      <c r="WX27"/>
      <c r="WY27"/>
      <c r="WZ27"/>
      <c r="XA27"/>
      <c r="XB27"/>
      <c r="XC27"/>
      <c r="XD27"/>
      <c r="XE27"/>
      <c r="XF27"/>
      <c r="XG27"/>
      <c r="XH27"/>
      <c r="XI27"/>
      <c r="XJ27"/>
      <c r="XK27"/>
      <c r="XL27"/>
      <c r="XM27"/>
      <c r="XN27"/>
      <c r="XO27"/>
      <c r="XP27"/>
      <c r="XQ27"/>
      <c r="XR27"/>
      <c r="XS27"/>
      <c r="XT27"/>
      <c r="XU27"/>
      <c r="XV27"/>
      <c r="XW27"/>
      <c r="XX27"/>
      <c r="XY27"/>
      <c r="XZ27"/>
      <c r="YA27"/>
      <c r="YB27"/>
      <c r="YC27"/>
      <c r="YD27"/>
      <c r="YE27"/>
      <c r="YF27"/>
      <c r="YG27"/>
      <c r="YH27"/>
      <c r="YI27"/>
      <c r="YJ27"/>
      <c r="YK27"/>
      <c r="YL27"/>
      <c r="YM27"/>
      <c r="YN27"/>
      <c r="YO27"/>
      <c r="YP27"/>
      <c r="YQ27"/>
      <c r="YR27"/>
      <c r="YS27"/>
      <c r="YT27"/>
      <c r="YU27"/>
      <c r="YV27"/>
      <c r="YW27"/>
      <c r="YX27"/>
      <c r="YY27"/>
      <c r="YZ27"/>
      <c r="ZA27"/>
      <c r="ZB27"/>
      <c r="ZC27"/>
      <c r="ZD27"/>
      <c r="ZE27"/>
      <c r="ZF27"/>
      <c r="ZG27"/>
      <c r="ZH27"/>
      <c r="ZI27"/>
      <c r="ZJ27"/>
      <c r="ZK27"/>
      <c r="ZL27"/>
      <c r="ZM27"/>
      <c r="ZN27"/>
      <c r="ZO27"/>
      <c r="ZP27"/>
      <c r="ZQ27"/>
      <c r="ZR27"/>
      <c r="ZS27"/>
      <c r="ZT27"/>
      <c r="ZU27"/>
      <c r="ZV27"/>
      <c r="ZW27"/>
      <c r="ZX27"/>
      <c r="ZY27"/>
      <c r="ZZ27"/>
      <c r="AAA27"/>
      <c r="AAB27"/>
      <c r="AAC27"/>
      <c r="AAD27"/>
      <c r="AAE27"/>
      <c r="AAF27"/>
      <c r="AAG27"/>
      <c r="AAH27"/>
      <c r="AAI27"/>
      <c r="AAJ27"/>
      <c r="AAK27"/>
      <c r="AAL27"/>
      <c r="AAM27"/>
      <c r="AAN27"/>
      <c r="AAO27"/>
      <c r="AAP27"/>
      <c r="AAQ27"/>
      <c r="AAR27"/>
      <c r="AAS27"/>
      <c r="AAT27"/>
      <c r="AAU27"/>
      <c r="AAV27"/>
      <c r="AAW27"/>
      <c r="AAX27"/>
      <c r="AAY27"/>
      <c r="AAZ27"/>
      <c r="ABA27"/>
      <c r="ABB27"/>
      <c r="ABC27"/>
      <c r="ABD27"/>
      <c r="ABE27"/>
      <c r="ABF27"/>
      <c r="ABG27"/>
      <c r="ABH27"/>
      <c r="ABI27"/>
      <c r="ABJ27"/>
      <c r="ABK27"/>
      <c r="ABL27"/>
      <c r="ABM27"/>
      <c r="ABN27"/>
      <c r="ABO27"/>
      <c r="ABP27"/>
      <c r="ABQ27"/>
      <c r="ABR27"/>
      <c r="ABS27"/>
      <c r="ABT27"/>
      <c r="ABU27"/>
      <c r="ABV27"/>
      <c r="ABW27"/>
      <c r="ABX27"/>
      <c r="ABY27"/>
      <c r="ABZ27"/>
      <c r="ACA27"/>
      <c r="ACB27"/>
      <c r="ACC27"/>
      <c r="ACD27"/>
      <c r="ACE27"/>
      <c r="ACF27"/>
      <c r="ACG27"/>
      <c r="ACH27"/>
      <c r="ACI27"/>
      <c r="ACJ27"/>
      <c r="ACK27"/>
      <c r="ACL27"/>
      <c r="ACM27"/>
      <c r="ACN27"/>
      <c r="ACO27"/>
      <c r="ACP27"/>
      <c r="ACQ27"/>
      <c r="ACR27"/>
      <c r="ACS27"/>
      <c r="ACT27"/>
      <c r="ACU27"/>
      <c r="ACV27"/>
      <c r="ACW27"/>
      <c r="ACX27"/>
      <c r="ACY27"/>
      <c r="ACZ27"/>
      <c r="ADA27"/>
      <c r="ADB27"/>
      <c r="ADC27"/>
      <c r="ADD27"/>
      <c r="ADE27"/>
      <c r="ADF27"/>
      <c r="ADG27"/>
      <c r="ADH27"/>
      <c r="ADI27"/>
      <c r="ADJ27"/>
      <c r="ADK27"/>
      <c r="ADL27"/>
      <c r="ADM27"/>
      <c r="ADN27"/>
      <c r="ADO27"/>
      <c r="ADP27"/>
      <c r="ADQ27"/>
      <c r="ADR27"/>
      <c r="ADS27"/>
      <c r="ADT27"/>
      <c r="ADU27"/>
      <c r="ADV27"/>
      <c r="ADW27"/>
      <c r="ADX27"/>
      <c r="ADY27"/>
      <c r="ADZ27"/>
      <c r="AEA27"/>
      <c r="AEB27"/>
      <c r="AEC27"/>
      <c r="AED27"/>
      <c r="AEE27"/>
      <c r="AEF27"/>
      <c r="AEG27"/>
      <c r="AEH27"/>
      <c r="AEI27"/>
      <c r="AEJ27"/>
      <c r="AEK27"/>
      <c r="AEL27"/>
      <c r="AEM27"/>
      <c r="AEN27"/>
      <c r="AEO27"/>
      <c r="AEP27"/>
      <c r="AEQ27"/>
      <c r="AER27"/>
      <c r="AES27"/>
      <c r="AET27"/>
      <c r="AEU27"/>
      <c r="AEV27"/>
      <c r="AEW27"/>
      <c r="AEX27"/>
      <c r="AEY27"/>
      <c r="AEZ27"/>
      <c r="AFA27"/>
      <c r="AFB27"/>
      <c r="AFC27"/>
      <c r="AFD27"/>
      <c r="AFE27"/>
      <c r="AFF27"/>
      <c r="AFG27"/>
      <c r="AFH27"/>
      <c r="AFI27"/>
      <c r="AFJ27"/>
      <c r="AFK27"/>
      <c r="AFL27"/>
      <c r="AFM27"/>
      <c r="AFN27"/>
      <c r="AFO27"/>
      <c r="AFP27"/>
      <c r="AFQ27"/>
      <c r="AFR27"/>
      <c r="AFS27"/>
      <c r="AFT27"/>
      <c r="AFU27"/>
      <c r="AFV27"/>
      <c r="AFW27"/>
      <c r="AFX27"/>
      <c r="AFY27"/>
      <c r="AFZ27"/>
      <c r="AGA27"/>
      <c r="AGB27"/>
      <c r="AGC27"/>
      <c r="AGD27"/>
      <c r="AGE27"/>
      <c r="AGF27"/>
      <c r="AGG27"/>
      <c r="AGH27"/>
      <c r="AGI27"/>
      <c r="AGJ27"/>
      <c r="AGK27"/>
      <c r="AGL27"/>
      <c r="AGM27"/>
      <c r="AGN27"/>
      <c r="AGO27"/>
      <c r="AGP27"/>
      <c r="AGQ27"/>
      <c r="AGR27"/>
      <c r="AGS27"/>
      <c r="AGT27"/>
      <c r="AGU27"/>
      <c r="AGV27"/>
      <c r="AGW27"/>
      <c r="AGX27"/>
      <c r="AGY27"/>
      <c r="AGZ27"/>
      <c r="AHA27"/>
      <c r="AHB27"/>
      <c r="AHC27"/>
      <c r="AHD27"/>
      <c r="AHE27"/>
      <c r="AHF27"/>
      <c r="AHG27"/>
      <c r="AHH27"/>
      <c r="AHI27"/>
      <c r="AHJ27"/>
      <c r="AHK27"/>
      <c r="AHL27"/>
      <c r="AHM27"/>
      <c r="AHN27"/>
      <c r="AHO27"/>
      <c r="AHP27"/>
      <c r="AHQ27"/>
      <c r="AHR27"/>
      <c r="AHS27"/>
      <c r="AHT27"/>
      <c r="AHU27"/>
      <c r="AHV27"/>
      <c r="AHW27"/>
      <c r="AHX27"/>
      <c r="AHY27"/>
      <c r="AHZ27"/>
      <c r="AIA27"/>
      <c r="AIB27"/>
      <c r="AIC27"/>
      <c r="AID27"/>
      <c r="AIE27"/>
      <c r="AIF27"/>
      <c r="AIG27"/>
      <c r="AIH27"/>
      <c r="AII27"/>
      <c r="AIJ27"/>
      <c r="AIK27"/>
      <c r="AIL27"/>
      <c r="AIM27"/>
      <c r="AIN27"/>
      <c r="AIO27"/>
      <c r="AIP27"/>
      <c r="AIQ27"/>
      <c r="AIR27"/>
      <c r="AIS27"/>
      <c r="AIT27"/>
      <c r="AIU27"/>
      <c r="AIV27"/>
      <c r="AIW27"/>
      <c r="AIX27"/>
      <c r="AIY27"/>
      <c r="AIZ27"/>
      <c r="AJA27"/>
      <c r="AJB27"/>
      <c r="AJC27"/>
      <c r="AJD27"/>
      <c r="AJE27"/>
      <c r="AJF27"/>
      <c r="AJG27"/>
      <c r="AJH27"/>
      <c r="AJI27"/>
      <c r="AJJ27"/>
      <c r="AJK27"/>
      <c r="AJL27"/>
      <c r="AJM27"/>
      <c r="AJN27"/>
      <c r="AJO27"/>
      <c r="AJP27"/>
      <c r="AJQ27"/>
      <c r="AJR27"/>
      <c r="AJS27"/>
      <c r="AJT27"/>
      <c r="AJU27"/>
      <c r="AJV27"/>
      <c r="AJW27"/>
      <c r="AJX27"/>
      <c r="AJY27"/>
      <c r="AJZ27"/>
      <c r="AKA27"/>
      <c r="AKB27"/>
      <c r="AKC27"/>
      <c r="AKD27"/>
      <c r="AKE27"/>
      <c r="AKF27"/>
      <c r="AKG27"/>
      <c r="AKH27"/>
      <c r="AKI27"/>
      <c r="AKJ27"/>
      <c r="AKK27"/>
      <c r="AKL27"/>
      <c r="AKM27"/>
      <c r="AKN27"/>
      <c r="AKO27"/>
      <c r="AKP27"/>
      <c r="AKQ27"/>
      <c r="AKR27"/>
      <c r="AKS27"/>
      <c r="AKT27"/>
      <c r="AKU27"/>
      <c r="AKV27"/>
      <c r="AKW27"/>
      <c r="AKX27"/>
      <c r="AKY27"/>
      <c r="AKZ27"/>
      <c r="ALA27"/>
      <c r="ALB27"/>
      <c r="ALC27"/>
      <c r="ALD27"/>
      <c r="ALE27"/>
      <c r="ALF27"/>
      <c r="ALG27"/>
      <c r="ALH27"/>
      <c r="ALI27"/>
      <c r="ALJ27"/>
      <c r="ALK27"/>
      <c r="ALL27"/>
      <c r="ALM27"/>
      <c r="ALN27"/>
      <c r="ALO27"/>
      <c r="ALP27"/>
      <c r="ALQ27"/>
      <c r="ALR27"/>
      <c r="ALS27"/>
      <c r="ALT27"/>
      <c r="ALU27"/>
      <c r="ALV27"/>
      <c r="ALW27"/>
      <c r="ALX27"/>
      <c r="ALY27"/>
      <c r="ALZ27"/>
      <c r="AMA27"/>
      <c r="AMB27"/>
      <c r="AMC27"/>
      <c r="AMD27"/>
      <c r="AME27"/>
      <c r="AMF27"/>
      <c r="AMG27"/>
      <c r="AMH27"/>
      <c r="AMI27"/>
      <c r="AMJ27"/>
    </row>
    <row r="28" spans="1:1024" x14ac:dyDescent="0.25">
      <c r="A28" s="58"/>
      <c r="B28" s="58"/>
      <c r="C28" s="58"/>
      <c r="D28" s="58"/>
      <c r="E28" s="58"/>
      <c r="F28" s="58"/>
      <c r="G28" s="58"/>
      <c r="H28" s="58"/>
      <c r="I28" s="58"/>
      <c r="J28" s="58"/>
      <c r="K28" s="58"/>
      <c r="L28" s="58"/>
      <c r="M28" s="58"/>
      <c r="N28" s="58"/>
      <c r="O28" s="58"/>
      <c r="P28" s="58"/>
      <c r="Q28" s="58"/>
      <c r="R28" s="58"/>
      <c r="S28" s="58"/>
      <c r="T28" s="5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c r="SG28"/>
      <c r="SH28"/>
      <c r="SI28"/>
      <c r="SJ28"/>
      <c r="SK28"/>
      <c r="SL28"/>
      <c r="SM28"/>
      <c r="SN28"/>
      <c r="SO28"/>
      <c r="SP28"/>
      <c r="SQ28"/>
      <c r="SR28"/>
      <c r="SS28"/>
      <c r="ST28"/>
      <c r="SU28"/>
      <c r="SV28"/>
      <c r="SW28"/>
      <c r="SX28"/>
      <c r="SY28"/>
      <c r="SZ28"/>
      <c r="TA28"/>
      <c r="TB28"/>
      <c r="TC28"/>
      <c r="TD28"/>
      <c r="TE28"/>
      <c r="TF28"/>
      <c r="TG28"/>
      <c r="TH28"/>
      <c r="TI28"/>
      <c r="TJ28"/>
      <c r="TK28"/>
      <c r="TL28"/>
      <c r="TM28"/>
      <c r="TN28"/>
      <c r="TO28"/>
      <c r="TP28"/>
      <c r="TQ28"/>
      <c r="TR28"/>
      <c r="TS28"/>
      <c r="TT28"/>
      <c r="TU28"/>
      <c r="TV28"/>
      <c r="TW28"/>
      <c r="TX28"/>
      <c r="TY28"/>
      <c r="TZ28"/>
      <c r="UA28"/>
      <c r="UB28"/>
      <c r="UC28"/>
      <c r="UD28"/>
      <c r="UE28"/>
      <c r="UF28"/>
      <c r="UG28"/>
      <c r="UH28"/>
      <c r="UI28"/>
      <c r="UJ28"/>
      <c r="UK28"/>
      <c r="UL28"/>
      <c r="UM28"/>
      <c r="UN28"/>
      <c r="UO28"/>
      <c r="UP28"/>
      <c r="UQ28"/>
      <c r="UR28"/>
      <c r="US28"/>
      <c r="UT28"/>
      <c r="UU28"/>
      <c r="UV28"/>
      <c r="UW28"/>
      <c r="UX28"/>
      <c r="UY28"/>
      <c r="UZ28"/>
      <c r="VA28"/>
      <c r="VB28"/>
      <c r="VC28"/>
      <c r="VD28"/>
      <c r="VE28"/>
      <c r="VF28"/>
      <c r="VG28"/>
      <c r="VH28"/>
      <c r="VI28"/>
      <c r="VJ28"/>
      <c r="VK28"/>
      <c r="VL28"/>
      <c r="VM28"/>
      <c r="VN28"/>
      <c r="VO28"/>
      <c r="VP28"/>
      <c r="VQ28"/>
      <c r="VR28"/>
      <c r="VS28"/>
      <c r="VT28"/>
      <c r="VU28"/>
      <c r="VV28"/>
      <c r="VW28"/>
      <c r="VX28"/>
      <c r="VY28"/>
      <c r="VZ28"/>
      <c r="WA28"/>
      <c r="WB28"/>
      <c r="WC28"/>
      <c r="WD28"/>
      <c r="WE28"/>
      <c r="WF28"/>
      <c r="WG28"/>
      <c r="WH28"/>
      <c r="WI28"/>
      <c r="WJ28"/>
      <c r="WK28"/>
      <c r="WL28"/>
      <c r="WM28"/>
      <c r="WN28"/>
      <c r="WO28"/>
      <c r="WP28"/>
      <c r="WQ28"/>
      <c r="WR28"/>
      <c r="WS28"/>
      <c r="WT28"/>
      <c r="WU28"/>
      <c r="WV28"/>
      <c r="WW28"/>
      <c r="WX28"/>
      <c r="WY28"/>
      <c r="WZ28"/>
      <c r="XA28"/>
      <c r="XB28"/>
      <c r="XC28"/>
      <c r="XD28"/>
      <c r="XE28"/>
      <c r="XF28"/>
      <c r="XG28"/>
      <c r="XH28"/>
      <c r="XI28"/>
      <c r="XJ28"/>
      <c r="XK28"/>
      <c r="XL28"/>
      <c r="XM28"/>
      <c r="XN28"/>
      <c r="XO28"/>
      <c r="XP28"/>
      <c r="XQ28"/>
      <c r="XR28"/>
      <c r="XS28"/>
      <c r="XT28"/>
      <c r="XU28"/>
      <c r="XV28"/>
      <c r="XW28"/>
      <c r="XX28"/>
      <c r="XY28"/>
      <c r="XZ28"/>
      <c r="YA28"/>
      <c r="YB28"/>
      <c r="YC28"/>
      <c r="YD28"/>
      <c r="YE28"/>
      <c r="YF28"/>
      <c r="YG28"/>
      <c r="YH28"/>
      <c r="YI28"/>
      <c r="YJ28"/>
      <c r="YK28"/>
      <c r="YL28"/>
      <c r="YM28"/>
      <c r="YN28"/>
      <c r="YO28"/>
      <c r="YP28"/>
      <c r="YQ28"/>
      <c r="YR28"/>
      <c r="YS28"/>
      <c r="YT28"/>
      <c r="YU28"/>
      <c r="YV28"/>
      <c r="YW28"/>
      <c r="YX28"/>
      <c r="YY28"/>
      <c r="YZ28"/>
      <c r="ZA28"/>
      <c r="ZB28"/>
      <c r="ZC28"/>
      <c r="ZD28"/>
      <c r="ZE28"/>
      <c r="ZF28"/>
      <c r="ZG28"/>
      <c r="ZH28"/>
      <c r="ZI28"/>
      <c r="ZJ28"/>
      <c r="ZK28"/>
      <c r="ZL28"/>
      <c r="ZM28"/>
      <c r="ZN28"/>
      <c r="ZO28"/>
      <c r="ZP28"/>
      <c r="ZQ28"/>
      <c r="ZR28"/>
      <c r="ZS28"/>
      <c r="ZT28"/>
      <c r="ZU28"/>
      <c r="ZV28"/>
      <c r="ZW28"/>
      <c r="ZX28"/>
      <c r="ZY28"/>
      <c r="ZZ28"/>
      <c r="AAA28"/>
      <c r="AAB28"/>
      <c r="AAC28"/>
      <c r="AAD28"/>
      <c r="AAE28"/>
      <c r="AAF28"/>
      <c r="AAG28"/>
      <c r="AAH28"/>
      <c r="AAI28"/>
      <c r="AAJ28"/>
      <c r="AAK28"/>
      <c r="AAL28"/>
      <c r="AAM28"/>
      <c r="AAN28"/>
      <c r="AAO28"/>
      <c r="AAP28"/>
      <c r="AAQ28"/>
      <c r="AAR28"/>
      <c r="AAS28"/>
      <c r="AAT28"/>
      <c r="AAU28"/>
      <c r="AAV28"/>
      <c r="AAW28"/>
      <c r="AAX28"/>
      <c r="AAY28"/>
      <c r="AAZ28"/>
      <c r="ABA28"/>
      <c r="ABB28"/>
      <c r="ABC28"/>
      <c r="ABD28"/>
      <c r="ABE28"/>
      <c r="ABF28"/>
      <c r="ABG28"/>
      <c r="ABH28"/>
      <c r="ABI28"/>
      <c r="ABJ28"/>
      <c r="ABK28"/>
      <c r="ABL28"/>
      <c r="ABM28"/>
      <c r="ABN28"/>
      <c r="ABO28"/>
      <c r="ABP28"/>
      <c r="ABQ28"/>
      <c r="ABR28"/>
      <c r="ABS28"/>
      <c r="ABT28"/>
      <c r="ABU28"/>
      <c r="ABV28"/>
      <c r="ABW28"/>
      <c r="ABX28"/>
      <c r="ABY28"/>
      <c r="ABZ28"/>
      <c r="ACA28"/>
      <c r="ACB28"/>
      <c r="ACC28"/>
      <c r="ACD28"/>
      <c r="ACE28"/>
      <c r="ACF28"/>
      <c r="ACG28"/>
      <c r="ACH28"/>
      <c r="ACI28"/>
      <c r="ACJ28"/>
      <c r="ACK28"/>
      <c r="ACL28"/>
      <c r="ACM28"/>
      <c r="ACN28"/>
      <c r="ACO28"/>
      <c r="ACP28"/>
      <c r="ACQ28"/>
      <c r="ACR28"/>
      <c r="ACS28"/>
      <c r="ACT28"/>
      <c r="ACU28"/>
      <c r="ACV28"/>
      <c r="ACW28"/>
      <c r="ACX28"/>
      <c r="ACY28"/>
      <c r="ACZ28"/>
      <c r="ADA28"/>
      <c r="ADB28"/>
      <c r="ADC28"/>
      <c r="ADD28"/>
      <c r="ADE28"/>
      <c r="ADF28"/>
      <c r="ADG28"/>
      <c r="ADH28"/>
      <c r="ADI28"/>
      <c r="ADJ28"/>
      <c r="ADK28"/>
      <c r="ADL28"/>
      <c r="ADM28"/>
      <c r="ADN28"/>
      <c r="ADO28"/>
      <c r="ADP28"/>
      <c r="ADQ28"/>
      <c r="ADR28"/>
      <c r="ADS28"/>
      <c r="ADT28"/>
      <c r="ADU28"/>
      <c r="ADV28"/>
      <c r="ADW28"/>
      <c r="ADX28"/>
      <c r="ADY28"/>
      <c r="ADZ28"/>
      <c r="AEA28"/>
      <c r="AEB28"/>
      <c r="AEC28"/>
      <c r="AED28"/>
      <c r="AEE28"/>
      <c r="AEF28"/>
      <c r="AEG28"/>
      <c r="AEH28"/>
      <c r="AEI28"/>
      <c r="AEJ28"/>
      <c r="AEK28"/>
      <c r="AEL28"/>
      <c r="AEM28"/>
      <c r="AEN28"/>
      <c r="AEO28"/>
      <c r="AEP28"/>
      <c r="AEQ28"/>
      <c r="AER28"/>
      <c r="AES28"/>
      <c r="AET28"/>
      <c r="AEU28"/>
      <c r="AEV28"/>
      <c r="AEW28"/>
      <c r="AEX28"/>
      <c r="AEY28"/>
      <c r="AEZ28"/>
      <c r="AFA28"/>
      <c r="AFB28"/>
      <c r="AFC28"/>
      <c r="AFD28"/>
      <c r="AFE28"/>
      <c r="AFF28"/>
      <c r="AFG28"/>
      <c r="AFH28"/>
      <c r="AFI28"/>
      <c r="AFJ28"/>
      <c r="AFK28"/>
      <c r="AFL28"/>
      <c r="AFM28"/>
      <c r="AFN28"/>
      <c r="AFO28"/>
      <c r="AFP28"/>
      <c r="AFQ28"/>
      <c r="AFR28"/>
      <c r="AFS28"/>
      <c r="AFT28"/>
      <c r="AFU28"/>
      <c r="AFV28"/>
      <c r="AFW28"/>
      <c r="AFX28"/>
      <c r="AFY28"/>
      <c r="AFZ28"/>
      <c r="AGA28"/>
      <c r="AGB28"/>
      <c r="AGC28"/>
      <c r="AGD28"/>
      <c r="AGE28"/>
      <c r="AGF28"/>
      <c r="AGG28"/>
      <c r="AGH28"/>
      <c r="AGI28"/>
      <c r="AGJ28"/>
      <c r="AGK28"/>
      <c r="AGL28"/>
      <c r="AGM28"/>
      <c r="AGN28"/>
      <c r="AGO28"/>
      <c r="AGP28"/>
      <c r="AGQ28"/>
      <c r="AGR28"/>
      <c r="AGS28"/>
      <c r="AGT28"/>
      <c r="AGU28"/>
      <c r="AGV28"/>
      <c r="AGW28"/>
      <c r="AGX28"/>
      <c r="AGY28"/>
      <c r="AGZ28"/>
      <c r="AHA28"/>
      <c r="AHB28"/>
      <c r="AHC28"/>
      <c r="AHD28"/>
      <c r="AHE28"/>
      <c r="AHF28"/>
      <c r="AHG28"/>
      <c r="AHH28"/>
      <c r="AHI28"/>
      <c r="AHJ28"/>
      <c r="AHK28"/>
      <c r="AHL28"/>
      <c r="AHM28"/>
      <c r="AHN28"/>
      <c r="AHO28"/>
      <c r="AHP28"/>
      <c r="AHQ28"/>
      <c r="AHR28"/>
      <c r="AHS28"/>
      <c r="AHT28"/>
      <c r="AHU28"/>
      <c r="AHV28"/>
      <c r="AHW28"/>
      <c r="AHX28"/>
      <c r="AHY28"/>
      <c r="AHZ28"/>
      <c r="AIA28"/>
      <c r="AIB28"/>
      <c r="AIC28"/>
      <c r="AID28"/>
      <c r="AIE28"/>
      <c r="AIF28"/>
      <c r="AIG28"/>
      <c r="AIH28"/>
      <c r="AII28"/>
      <c r="AIJ28"/>
      <c r="AIK28"/>
      <c r="AIL28"/>
      <c r="AIM28"/>
      <c r="AIN28"/>
      <c r="AIO28"/>
      <c r="AIP28"/>
      <c r="AIQ28"/>
      <c r="AIR28"/>
      <c r="AIS28"/>
      <c r="AIT28"/>
      <c r="AIU28"/>
      <c r="AIV28"/>
      <c r="AIW28"/>
      <c r="AIX28"/>
      <c r="AIY28"/>
      <c r="AIZ28"/>
      <c r="AJA28"/>
      <c r="AJB28"/>
      <c r="AJC28"/>
      <c r="AJD28"/>
      <c r="AJE28"/>
      <c r="AJF28"/>
      <c r="AJG28"/>
      <c r="AJH28"/>
      <c r="AJI28"/>
      <c r="AJJ28"/>
      <c r="AJK28"/>
      <c r="AJL28"/>
      <c r="AJM28"/>
      <c r="AJN28"/>
      <c r="AJO28"/>
      <c r="AJP28"/>
      <c r="AJQ28"/>
      <c r="AJR28"/>
      <c r="AJS28"/>
      <c r="AJT28"/>
      <c r="AJU28"/>
      <c r="AJV28"/>
      <c r="AJW28"/>
      <c r="AJX28"/>
      <c r="AJY28"/>
      <c r="AJZ28"/>
      <c r="AKA28"/>
      <c r="AKB28"/>
      <c r="AKC28"/>
      <c r="AKD28"/>
      <c r="AKE28"/>
      <c r="AKF28"/>
      <c r="AKG28"/>
      <c r="AKH28"/>
      <c r="AKI28"/>
      <c r="AKJ28"/>
      <c r="AKK28"/>
      <c r="AKL28"/>
      <c r="AKM28"/>
      <c r="AKN28"/>
      <c r="AKO28"/>
      <c r="AKP28"/>
      <c r="AKQ28"/>
      <c r="AKR28"/>
      <c r="AKS28"/>
      <c r="AKT28"/>
      <c r="AKU28"/>
      <c r="AKV28"/>
      <c r="AKW28"/>
      <c r="AKX28"/>
      <c r="AKY28"/>
      <c r="AKZ28"/>
      <c r="ALA28"/>
      <c r="ALB28"/>
      <c r="ALC28"/>
      <c r="ALD28"/>
      <c r="ALE28"/>
      <c r="ALF28"/>
      <c r="ALG28"/>
      <c r="ALH28"/>
      <c r="ALI28"/>
      <c r="ALJ28"/>
      <c r="ALK28"/>
      <c r="ALL28"/>
      <c r="ALM28"/>
      <c r="ALN28"/>
      <c r="ALO28"/>
      <c r="ALP28"/>
      <c r="ALQ28"/>
      <c r="ALR28"/>
      <c r="ALS28"/>
      <c r="ALT28"/>
      <c r="ALU28"/>
      <c r="ALV28"/>
      <c r="ALW28"/>
      <c r="ALX28"/>
      <c r="ALY28"/>
      <c r="ALZ28"/>
      <c r="AMA28"/>
      <c r="AMB28"/>
      <c r="AMC28"/>
      <c r="AMD28"/>
      <c r="AME28"/>
      <c r="AMF28"/>
      <c r="AMG28"/>
      <c r="AMH28"/>
      <c r="AMI28"/>
      <c r="AMJ28"/>
    </row>
    <row r="29" spans="1:1024" x14ac:dyDescent="0.25">
      <c r="A29" s="58"/>
      <c r="B29" s="58"/>
      <c r="C29" s="58"/>
      <c r="D29" s="58"/>
      <c r="E29" s="58"/>
      <c r="F29" s="58"/>
      <c r="G29" s="58"/>
      <c r="H29" s="58"/>
      <c r="I29" s="58"/>
      <c r="J29" s="58"/>
      <c r="K29" s="58"/>
      <c r="L29" s="58"/>
      <c r="M29" s="58"/>
      <c r="N29" s="58"/>
      <c r="O29" s="58"/>
      <c r="P29" s="58"/>
      <c r="Q29" s="58"/>
      <c r="R29" s="58"/>
      <c r="S29" s="58"/>
      <c r="T29" s="58"/>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c r="OM29"/>
      <c r="ON29"/>
      <c r="OO29"/>
      <c r="OP29"/>
      <c r="OQ29"/>
      <c r="OR29"/>
      <c r="OS29"/>
      <c r="OT29"/>
      <c r="OU29"/>
      <c r="OV29"/>
      <c r="OW29"/>
      <c r="OX29"/>
      <c r="OY29"/>
      <c r="OZ29"/>
      <c r="PA29"/>
      <c r="PB29"/>
      <c r="PC29"/>
      <c r="PD29"/>
      <c r="PE29"/>
      <c r="PF29"/>
      <c r="PG29"/>
      <c r="PH29"/>
      <c r="PI29"/>
      <c r="PJ29"/>
      <c r="PK29"/>
      <c r="PL29"/>
      <c r="PM29"/>
      <c r="PN29"/>
      <c r="PO29"/>
      <c r="PP29"/>
      <c r="PQ29"/>
      <c r="PR29"/>
      <c r="PS29"/>
      <c r="PT29"/>
      <c r="PU29"/>
      <c r="PV29"/>
      <c r="PW29"/>
      <c r="PX29"/>
      <c r="PY29"/>
      <c r="PZ29"/>
      <c r="QA29"/>
      <c r="QB29"/>
      <c r="QC29"/>
      <c r="QD29"/>
      <c r="QE29"/>
      <c r="QF29"/>
      <c r="QG29"/>
      <c r="QH29"/>
      <c r="QI29"/>
      <c r="QJ29"/>
      <c r="QK29"/>
      <c r="QL29"/>
      <c r="QM29"/>
      <c r="QN29"/>
      <c r="QO29"/>
      <c r="QP29"/>
      <c r="QQ29"/>
      <c r="QR29"/>
      <c r="QS29"/>
      <c r="QT29"/>
      <c r="QU29"/>
      <c r="QV29"/>
      <c r="QW29"/>
      <c r="QX29"/>
      <c r="QY29"/>
      <c r="QZ29"/>
      <c r="RA29"/>
      <c r="RB29"/>
      <c r="RC29"/>
      <c r="RD29"/>
      <c r="RE29"/>
      <c r="RF29"/>
      <c r="RG29"/>
      <c r="RH29"/>
      <c r="RI29"/>
      <c r="RJ29"/>
      <c r="RK29"/>
      <c r="RL29"/>
      <c r="RM29"/>
      <c r="RN29"/>
      <c r="RO29"/>
      <c r="RP29"/>
      <c r="RQ29"/>
      <c r="RR29"/>
      <c r="RS29"/>
      <c r="RT29"/>
      <c r="RU29"/>
      <c r="RV29"/>
      <c r="RW29"/>
      <c r="RX29"/>
      <c r="RY29"/>
      <c r="RZ29"/>
      <c r="SA29"/>
      <c r="SB29"/>
      <c r="SC29"/>
      <c r="SD29"/>
      <c r="SE29"/>
      <c r="SF29"/>
      <c r="SG29"/>
      <c r="SH29"/>
      <c r="SI29"/>
      <c r="SJ29"/>
      <c r="SK29"/>
      <c r="SL29"/>
      <c r="SM29"/>
      <c r="SN29"/>
      <c r="SO29"/>
      <c r="SP29"/>
      <c r="SQ29"/>
      <c r="SR29"/>
      <c r="SS29"/>
      <c r="ST29"/>
      <c r="SU29"/>
      <c r="SV29"/>
      <c r="SW29"/>
      <c r="SX29"/>
      <c r="SY29"/>
      <c r="SZ29"/>
      <c r="TA29"/>
      <c r="TB29"/>
      <c r="TC29"/>
      <c r="TD29"/>
      <c r="TE29"/>
      <c r="TF29"/>
      <c r="TG29"/>
      <c r="TH29"/>
      <c r="TI29"/>
      <c r="TJ29"/>
      <c r="TK29"/>
      <c r="TL29"/>
      <c r="TM29"/>
      <c r="TN29"/>
      <c r="TO29"/>
      <c r="TP29"/>
      <c r="TQ29"/>
      <c r="TR29"/>
      <c r="TS29"/>
      <c r="TT29"/>
      <c r="TU29"/>
      <c r="TV29"/>
      <c r="TW29"/>
      <c r="TX29"/>
      <c r="TY29"/>
      <c r="TZ29"/>
      <c r="UA29"/>
      <c r="UB29"/>
      <c r="UC29"/>
      <c r="UD29"/>
      <c r="UE29"/>
      <c r="UF29"/>
      <c r="UG29"/>
      <c r="UH29"/>
      <c r="UI29"/>
      <c r="UJ29"/>
      <c r="UK29"/>
      <c r="UL29"/>
      <c r="UM29"/>
      <c r="UN29"/>
      <c r="UO29"/>
      <c r="UP29"/>
      <c r="UQ29"/>
      <c r="UR29"/>
      <c r="US29"/>
      <c r="UT29"/>
      <c r="UU29"/>
      <c r="UV29"/>
      <c r="UW29"/>
      <c r="UX29"/>
      <c r="UY29"/>
      <c r="UZ29"/>
      <c r="VA29"/>
      <c r="VB29"/>
      <c r="VC29"/>
      <c r="VD29"/>
      <c r="VE29"/>
      <c r="VF29"/>
      <c r="VG29"/>
      <c r="VH29"/>
      <c r="VI29"/>
      <c r="VJ29"/>
      <c r="VK29"/>
      <c r="VL29"/>
      <c r="VM29"/>
      <c r="VN29"/>
      <c r="VO29"/>
      <c r="VP29"/>
      <c r="VQ29"/>
      <c r="VR29"/>
      <c r="VS29"/>
      <c r="VT29"/>
      <c r="VU29"/>
      <c r="VV29"/>
      <c r="VW29"/>
      <c r="VX29"/>
      <c r="VY29"/>
      <c r="VZ29"/>
      <c r="WA29"/>
      <c r="WB29"/>
      <c r="WC29"/>
      <c r="WD29"/>
      <c r="WE29"/>
      <c r="WF29"/>
      <c r="WG29"/>
      <c r="WH29"/>
      <c r="WI29"/>
      <c r="WJ29"/>
      <c r="WK29"/>
      <c r="WL29"/>
      <c r="WM29"/>
      <c r="WN29"/>
      <c r="WO29"/>
      <c r="WP29"/>
      <c r="WQ29"/>
      <c r="WR29"/>
      <c r="WS29"/>
      <c r="WT29"/>
      <c r="WU29"/>
      <c r="WV29"/>
      <c r="WW29"/>
      <c r="WX29"/>
      <c r="WY29"/>
      <c r="WZ29"/>
      <c r="XA29"/>
      <c r="XB29"/>
      <c r="XC29"/>
      <c r="XD29"/>
      <c r="XE29"/>
      <c r="XF29"/>
      <c r="XG29"/>
      <c r="XH29"/>
      <c r="XI29"/>
      <c r="XJ29"/>
      <c r="XK29"/>
      <c r="XL29"/>
      <c r="XM29"/>
      <c r="XN29"/>
      <c r="XO29"/>
      <c r="XP29"/>
      <c r="XQ29"/>
      <c r="XR29"/>
      <c r="XS29"/>
      <c r="XT29"/>
      <c r="XU29"/>
      <c r="XV29"/>
      <c r="XW29"/>
      <c r="XX29"/>
      <c r="XY29"/>
      <c r="XZ29"/>
      <c r="YA29"/>
      <c r="YB29"/>
      <c r="YC29"/>
      <c r="YD29"/>
      <c r="YE29"/>
      <c r="YF29"/>
      <c r="YG29"/>
      <c r="YH29"/>
      <c r="YI29"/>
      <c r="YJ29"/>
      <c r="YK29"/>
      <c r="YL29"/>
      <c r="YM29"/>
      <c r="YN29"/>
      <c r="YO29"/>
      <c r="YP29"/>
      <c r="YQ29"/>
      <c r="YR29"/>
      <c r="YS29"/>
      <c r="YT29"/>
      <c r="YU29"/>
      <c r="YV29"/>
      <c r="YW29"/>
      <c r="YX29"/>
      <c r="YY29"/>
      <c r="YZ29"/>
      <c r="ZA29"/>
      <c r="ZB29"/>
      <c r="ZC29"/>
      <c r="ZD29"/>
      <c r="ZE29"/>
      <c r="ZF29"/>
      <c r="ZG29"/>
      <c r="ZH29"/>
      <c r="ZI29"/>
      <c r="ZJ29"/>
      <c r="ZK29"/>
      <c r="ZL29"/>
      <c r="ZM29"/>
      <c r="ZN29"/>
      <c r="ZO29"/>
      <c r="ZP29"/>
      <c r="ZQ29"/>
      <c r="ZR29"/>
      <c r="ZS29"/>
      <c r="ZT29"/>
      <c r="ZU29"/>
      <c r="ZV29"/>
      <c r="ZW29"/>
      <c r="ZX29"/>
      <c r="ZY29"/>
      <c r="ZZ29"/>
      <c r="AAA29"/>
      <c r="AAB29"/>
      <c r="AAC29"/>
      <c r="AAD29"/>
      <c r="AAE29"/>
      <c r="AAF29"/>
      <c r="AAG29"/>
      <c r="AAH29"/>
      <c r="AAI29"/>
      <c r="AAJ29"/>
      <c r="AAK29"/>
      <c r="AAL29"/>
      <c r="AAM29"/>
      <c r="AAN29"/>
      <c r="AAO29"/>
      <c r="AAP29"/>
      <c r="AAQ29"/>
      <c r="AAR29"/>
      <c r="AAS29"/>
      <c r="AAT29"/>
      <c r="AAU29"/>
      <c r="AAV29"/>
      <c r="AAW29"/>
      <c r="AAX29"/>
      <c r="AAY29"/>
      <c r="AAZ29"/>
      <c r="ABA29"/>
      <c r="ABB29"/>
      <c r="ABC29"/>
      <c r="ABD29"/>
      <c r="ABE29"/>
      <c r="ABF29"/>
      <c r="ABG29"/>
      <c r="ABH29"/>
      <c r="ABI29"/>
      <c r="ABJ29"/>
      <c r="ABK29"/>
      <c r="ABL29"/>
      <c r="ABM29"/>
      <c r="ABN29"/>
      <c r="ABO29"/>
      <c r="ABP29"/>
      <c r="ABQ29"/>
      <c r="ABR29"/>
      <c r="ABS29"/>
      <c r="ABT29"/>
      <c r="ABU29"/>
      <c r="ABV29"/>
      <c r="ABW29"/>
      <c r="ABX29"/>
      <c r="ABY29"/>
      <c r="ABZ29"/>
      <c r="ACA29"/>
      <c r="ACB29"/>
      <c r="ACC29"/>
      <c r="ACD29"/>
      <c r="ACE29"/>
      <c r="ACF29"/>
      <c r="ACG29"/>
      <c r="ACH29"/>
      <c r="ACI29"/>
      <c r="ACJ29"/>
      <c r="ACK29"/>
      <c r="ACL29"/>
      <c r="ACM29"/>
      <c r="ACN29"/>
      <c r="ACO29"/>
      <c r="ACP29"/>
      <c r="ACQ29"/>
      <c r="ACR29"/>
      <c r="ACS29"/>
      <c r="ACT29"/>
      <c r="ACU29"/>
      <c r="ACV29"/>
      <c r="ACW29"/>
      <c r="ACX29"/>
      <c r="ACY29"/>
      <c r="ACZ29"/>
      <c r="ADA29"/>
      <c r="ADB29"/>
      <c r="ADC29"/>
      <c r="ADD29"/>
      <c r="ADE29"/>
      <c r="ADF29"/>
      <c r="ADG29"/>
      <c r="ADH29"/>
      <c r="ADI29"/>
      <c r="ADJ29"/>
      <c r="ADK29"/>
      <c r="ADL29"/>
      <c r="ADM29"/>
      <c r="ADN29"/>
      <c r="ADO29"/>
      <c r="ADP29"/>
      <c r="ADQ29"/>
      <c r="ADR29"/>
      <c r="ADS29"/>
      <c r="ADT29"/>
      <c r="ADU29"/>
      <c r="ADV29"/>
      <c r="ADW29"/>
      <c r="ADX29"/>
      <c r="ADY29"/>
      <c r="ADZ29"/>
      <c r="AEA29"/>
      <c r="AEB29"/>
      <c r="AEC29"/>
      <c r="AED29"/>
      <c r="AEE29"/>
      <c r="AEF29"/>
      <c r="AEG29"/>
      <c r="AEH29"/>
      <c r="AEI29"/>
      <c r="AEJ29"/>
      <c r="AEK29"/>
      <c r="AEL29"/>
      <c r="AEM29"/>
      <c r="AEN29"/>
      <c r="AEO29"/>
      <c r="AEP29"/>
      <c r="AEQ29"/>
      <c r="AER29"/>
      <c r="AES29"/>
      <c r="AET29"/>
      <c r="AEU29"/>
      <c r="AEV29"/>
      <c r="AEW29"/>
      <c r="AEX29"/>
      <c r="AEY29"/>
      <c r="AEZ29"/>
      <c r="AFA29"/>
      <c r="AFB29"/>
      <c r="AFC29"/>
      <c r="AFD29"/>
      <c r="AFE29"/>
      <c r="AFF29"/>
      <c r="AFG29"/>
      <c r="AFH29"/>
      <c r="AFI29"/>
      <c r="AFJ29"/>
      <c r="AFK29"/>
      <c r="AFL29"/>
      <c r="AFM29"/>
      <c r="AFN29"/>
      <c r="AFO29"/>
      <c r="AFP29"/>
      <c r="AFQ29"/>
      <c r="AFR29"/>
      <c r="AFS29"/>
      <c r="AFT29"/>
      <c r="AFU29"/>
      <c r="AFV29"/>
      <c r="AFW29"/>
      <c r="AFX29"/>
      <c r="AFY29"/>
      <c r="AFZ29"/>
      <c r="AGA29"/>
      <c r="AGB29"/>
      <c r="AGC29"/>
      <c r="AGD29"/>
      <c r="AGE29"/>
      <c r="AGF29"/>
      <c r="AGG29"/>
      <c r="AGH29"/>
      <c r="AGI29"/>
      <c r="AGJ29"/>
      <c r="AGK29"/>
      <c r="AGL29"/>
      <c r="AGM29"/>
      <c r="AGN29"/>
      <c r="AGO29"/>
      <c r="AGP29"/>
      <c r="AGQ29"/>
      <c r="AGR29"/>
      <c r="AGS29"/>
      <c r="AGT29"/>
      <c r="AGU29"/>
      <c r="AGV29"/>
      <c r="AGW29"/>
      <c r="AGX29"/>
      <c r="AGY29"/>
      <c r="AGZ29"/>
      <c r="AHA29"/>
      <c r="AHB29"/>
      <c r="AHC29"/>
      <c r="AHD29"/>
      <c r="AHE29"/>
      <c r="AHF29"/>
      <c r="AHG29"/>
      <c r="AHH29"/>
      <c r="AHI29"/>
      <c r="AHJ29"/>
      <c r="AHK29"/>
      <c r="AHL29"/>
      <c r="AHM29"/>
      <c r="AHN29"/>
      <c r="AHO29"/>
      <c r="AHP29"/>
      <c r="AHQ29"/>
      <c r="AHR29"/>
      <c r="AHS29"/>
      <c r="AHT29"/>
      <c r="AHU29"/>
      <c r="AHV29"/>
      <c r="AHW29"/>
      <c r="AHX29"/>
      <c r="AHY29"/>
      <c r="AHZ29"/>
      <c r="AIA29"/>
      <c r="AIB29"/>
      <c r="AIC29"/>
      <c r="AID29"/>
      <c r="AIE29"/>
      <c r="AIF29"/>
      <c r="AIG29"/>
      <c r="AIH29"/>
      <c r="AII29"/>
      <c r="AIJ29"/>
      <c r="AIK29"/>
      <c r="AIL29"/>
      <c r="AIM29"/>
      <c r="AIN29"/>
      <c r="AIO29"/>
      <c r="AIP29"/>
      <c r="AIQ29"/>
      <c r="AIR29"/>
      <c r="AIS29"/>
      <c r="AIT29"/>
      <c r="AIU29"/>
      <c r="AIV29"/>
      <c r="AIW29"/>
      <c r="AIX29"/>
      <c r="AIY29"/>
      <c r="AIZ29"/>
      <c r="AJA29"/>
      <c r="AJB29"/>
      <c r="AJC29"/>
      <c r="AJD29"/>
      <c r="AJE29"/>
      <c r="AJF29"/>
      <c r="AJG29"/>
      <c r="AJH29"/>
      <c r="AJI29"/>
      <c r="AJJ29"/>
      <c r="AJK29"/>
      <c r="AJL29"/>
      <c r="AJM29"/>
      <c r="AJN29"/>
      <c r="AJO29"/>
      <c r="AJP29"/>
      <c r="AJQ29"/>
      <c r="AJR29"/>
      <c r="AJS29"/>
      <c r="AJT29"/>
      <c r="AJU29"/>
      <c r="AJV29"/>
      <c r="AJW29"/>
      <c r="AJX29"/>
      <c r="AJY29"/>
      <c r="AJZ29"/>
      <c r="AKA29"/>
      <c r="AKB29"/>
      <c r="AKC29"/>
      <c r="AKD29"/>
      <c r="AKE29"/>
      <c r="AKF29"/>
      <c r="AKG29"/>
      <c r="AKH29"/>
      <c r="AKI29"/>
      <c r="AKJ29"/>
      <c r="AKK29"/>
      <c r="AKL29"/>
      <c r="AKM29"/>
      <c r="AKN29"/>
      <c r="AKO29"/>
      <c r="AKP29"/>
      <c r="AKQ29"/>
      <c r="AKR29"/>
      <c r="AKS29"/>
      <c r="AKT29"/>
      <c r="AKU29"/>
      <c r="AKV29"/>
      <c r="AKW29"/>
      <c r="AKX29"/>
      <c r="AKY29"/>
      <c r="AKZ29"/>
      <c r="ALA29"/>
      <c r="ALB29"/>
      <c r="ALC29"/>
      <c r="ALD29"/>
      <c r="ALE29"/>
      <c r="ALF29"/>
      <c r="ALG29"/>
      <c r="ALH29"/>
      <c r="ALI29"/>
      <c r="ALJ29"/>
      <c r="ALK29"/>
      <c r="ALL29"/>
      <c r="ALM29"/>
      <c r="ALN29"/>
      <c r="ALO29"/>
      <c r="ALP29"/>
      <c r="ALQ29"/>
      <c r="ALR29"/>
      <c r="ALS29"/>
      <c r="ALT29"/>
      <c r="ALU29"/>
      <c r="ALV29"/>
      <c r="ALW29"/>
      <c r="ALX29"/>
      <c r="ALY29"/>
      <c r="ALZ29"/>
      <c r="AMA29"/>
      <c r="AMB29"/>
      <c r="AMC29"/>
      <c r="AMD29"/>
      <c r="AME29"/>
      <c r="AMF29"/>
      <c r="AMG29"/>
      <c r="AMH29"/>
      <c r="AMI29"/>
      <c r="AMJ29"/>
    </row>
    <row r="30" spans="1:1024" s="54" customFormat="1" ht="27.75" customHeight="1" x14ac:dyDescent="0.25">
      <c r="A30" s="59"/>
      <c r="B30" s="60"/>
      <c r="C30" s="60"/>
      <c r="D30" s="60"/>
      <c r="E30" s="60"/>
      <c r="F30" s="60"/>
      <c r="G30" s="60"/>
      <c r="H30" s="60"/>
      <c r="I30" s="60"/>
      <c r="J30" s="61"/>
      <c r="K30" s="61"/>
      <c r="L30" s="61"/>
      <c r="M30" s="62"/>
      <c r="N30" s="62"/>
      <c r="O30" s="62"/>
      <c r="P30" s="61"/>
      <c r="Q30" s="63"/>
      <c r="R30" s="60"/>
      <c r="S30" s="63"/>
      <c r="T30" s="60"/>
    </row>
    <row r="31" spans="1:1024" s="54" customFormat="1" ht="24" customHeight="1" x14ac:dyDescent="0.25">
      <c r="A31" s="59"/>
      <c r="B31" s="60"/>
      <c r="C31" s="60"/>
      <c r="D31" s="60"/>
      <c r="E31" s="60"/>
      <c r="F31" s="60"/>
      <c r="G31" s="60"/>
      <c r="H31" s="60"/>
      <c r="I31" s="60"/>
      <c r="J31" s="61"/>
      <c r="K31" s="61"/>
      <c r="L31" s="61"/>
      <c r="M31" s="62"/>
      <c r="N31" s="62"/>
      <c r="O31" s="62"/>
      <c r="P31" s="61"/>
      <c r="Q31" s="63"/>
      <c r="R31" s="60"/>
      <c r="S31" s="63"/>
      <c r="T31" s="60"/>
    </row>
    <row r="32" spans="1:1024" s="54" customFormat="1" ht="24" customHeight="1" x14ac:dyDescent="0.25">
      <c r="A32" s="59"/>
      <c r="B32" s="60"/>
      <c r="C32" s="60"/>
      <c r="D32" s="60"/>
      <c r="E32" s="60"/>
      <c r="F32" s="60"/>
      <c r="G32" s="60"/>
      <c r="H32" s="60"/>
      <c r="I32" s="60"/>
      <c r="J32" s="61"/>
      <c r="K32" s="61"/>
      <c r="L32" s="61"/>
      <c r="M32" s="62"/>
      <c r="N32" s="62"/>
      <c r="O32" s="62"/>
      <c r="P32" s="61"/>
      <c r="Q32" s="63"/>
      <c r="R32" s="60"/>
      <c r="S32" s="63"/>
      <c r="T32" s="60"/>
    </row>
    <row r="33" spans="1:1024" ht="35.25" customHeight="1" x14ac:dyDescent="0.25">
      <c r="A33" s="64"/>
      <c r="B33" s="64"/>
      <c r="C33" s="64"/>
      <c r="D33" s="64"/>
      <c r="E33" s="64"/>
      <c r="F33" s="64"/>
      <c r="G33" s="64"/>
      <c r="H33" s="64"/>
      <c r="I33" s="64"/>
      <c r="J33" s="64"/>
      <c r="K33" s="64"/>
      <c r="L33" s="64"/>
      <c r="M33" s="64"/>
      <c r="N33" s="64"/>
      <c r="O33" s="64"/>
      <c r="P33" s="64"/>
      <c r="Q33" s="64"/>
      <c r="R33" s="64"/>
      <c r="S33" s="64"/>
      <c r="T33" s="64"/>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c r="AIV33"/>
      <c r="AIW33"/>
      <c r="AIX33"/>
      <c r="AIY33"/>
      <c r="AIZ33"/>
      <c r="AJA33"/>
      <c r="AJB33"/>
      <c r="AJC33"/>
      <c r="AJD33"/>
      <c r="AJE33"/>
      <c r="AJF33"/>
      <c r="AJG33"/>
      <c r="AJH33"/>
      <c r="AJI33"/>
      <c r="AJJ33"/>
      <c r="AJK33"/>
      <c r="AJL33"/>
      <c r="AJM33"/>
      <c r="AJN33"/>
      <c r="AJO33"/>
      <c r="AJP33"/>
      <c r="AJQ33"/>
      <c r="AJR33"/>
      <c r="AJS33"/>
      <c r="AJT33"/>
      <c r="AJU33"/>
      <c r="AJV33"/>
      <c r="AJW33"/>
      <c r="AJX33"/>
      <c r="AJY33"/>
      <c r="AJZ33"/>
      <c r="AKA33"/>
      <c r="AKB33"/>
      <c r="AKC33"/>
      <c r="AKD33"/>
      <c r="AKE33"/>
      <c r="AKF33"/>
      <c r="AKG33"/>
      <c r="AKH33"/>
      <c r="AKI33"/>
      <c r="AKJ33"/>
      <c r="AKK33"/>
      <c r="AKL33"/>
      <c r="AKM33"/>
      <c r="AKN33"/>
      <c r="AKO33"/>
      <c r="AKP33"/>
      <c r="AKQ33"/>
      <c r="AKR33"/>
      <c r="AKS33"/>
      <c r="AKT33"/>
      <c r="AKU33"/>
      <c r="AKV33"/>
      <c r="AKW33"/>
      <c r="AKX33"/>
      <c r="AKY33"/>
      <c r="AKZ33"/>
      <c r="ALA33"/>
      <c r="ALB33"/>
      <c r="ALC33"/>
      <c r="ALD33"/>
      <c r="ALE33"/>
      <c r="ALF33"/>
      <c r="ALG33"/>
      <c r="ALH33"/>
      <c r="ALI33"/>
      <c r="ALJ33"/>
      <c r="ALK33"/>
      <c r="ALL33"/>
      <c r="ALM33"/>
      <c r="ALN33"/>
      <c r="ALO33"/>
      <c r="ALP33"/>
      <c r="ALQ33"/>
      <c r="ALR33"/>
      <c r="ALS33"/>
      <c r="ALT33"/>
      <c r="ALU33"/>
      <c r="ALV33"/>
      <c r="ALW33"/>
      <c r="ALX33"/>
      <c r="ALY33"/>
      <c r="ALZ33"/>
      <c r="AMA33"/>
      <c r="AMB33"/>
      <c r="AMC33"/>
      <c r="AMD33"/>
      <c r="AME33"/>
      <c r="AMF33"/>
      <c r="AMG33"/>
      <c r="AMH33"/>
      <c r="AMI33"/>
      <c r="AMJ33"/>
    </row>
    <row r="34" spans="1:1024" ht="35.25" customHeight="1" x14ac:dyDescent="0.25">
      <c r="A34" s="64"/>
      <c r="B34" s="64"/>
      <c r="C34" s="64"/>
      <c r="D34" s="64"/>
      <c r="E34" s="64"/>
      <c r="F34" s="64"/>
      <c r="G34" s="64"/>
      <c r="H34" s="64"/>
      <c r="I34" s="64"/>
      <c r="J34" s="64"/>
      <c r="K34" s="64"/>
      <c r="L34" s="64"/>
      <c r="M34" s="64"/>
      <c r="N34" s="64"/>
      <c r="O34" s="64"/>
      <c r="P34" s="64"/>
      <c r="Q34" s="64"/>
      <c r="R34" s="64"/>
      <c r="S34" s="64"/>
      <c r="T34" s="6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c r="TA34"/>
      <c r="TB34"/>
      <c r="TC34"/>
      <c r="TD34"/>
      <c r="TE34"/>
      <c r="TF34"/>
      <c r="TG34"/>
      <c r="TH34"/>
      <c r="TI34"/>
      <c r="TJ34"/>
      <c r="TK34"/>
      <c r="TL34"/>
      <c r="TM34"/>
      <c r="TN34"/>
      <c r="TO34"/>
      <c r="TP34"/>
      <c r="TQ34"/>
      <c r="TR34"/>
      <c r="TS34"/>
      <c r="TT34"/>
      <c r="TU34"/>
      <c r="TV34"/>
      <c r="TW34"/>
      <c r="TX34"/>
      <c r="TY34"/>
      <c r="TZ34"/>
      <c r="UA34"/>
      <c r="UB34"/>
      <c r="UC34"/>
      <c r="UD34"/>
      <c r="UE34"/>
      <c r="UF34"/>
      <c r="UG34"/>
      <c r="UH34"/>
      <c r="UI34"/>
      <c r="UJ34"/>
      <c r="UK34"/>
      <c r="UL34"/>
      <c r="UM34"/>
      <c r="UN34"/>
      <c r="UO34"/>
      <c r="UP34"/>
      <c r="UQ34"/>
      <c r="UR34"/>
      <c r="US34"/>
      <c r="UT34"/>
      <c r="UU34"/>
      <c r="UV34"/>
      <c r="UW34"/>
      <c r="UX34"/>
      <c r="UY34"/>
      <c r="UZ34"/>
      <c r="VA34"/>
      <c r="VB34"/>
      <c r="VC34"/>
      <c r="VD34"/>
      <c r="VE34"/>
      <c r="VF34"/>
      <c r="VG34"/>
      <c r="VH34"/>
      <c r="VI34"/>
      <c r="VJ34"/>
      <c r="VK34"/>
      <c r="VL34"/>
      <c r="VM34"/>
      <c r="VN34"/>
      <c r="VO34"/>
      <c r="VP34"/>
      <c r="VQ34"/>
      <c r="VR34"/>
      <c r="VS34"/>
      <c r="VT34"/>
      <c r="VU34"/>
      <c r="VV34"/>
      <c r="VW34"/>
      <c r="VX34"/>
      <c r="VY34"/>
      <c r="VZ34"/>
      <c r="WA34"/>
      <c r="WB34"/>
      <c r="WC34"/>
      <c r="WD34"/>
      <c r="WE34"/>
      <c r="WF34"/>
      <c r="WG34"/>
      <c r="WH34"/>
      <c r="WI34"/>
      <c r="WJ34"/>
      <c r="WK34"/>
      <c r="WL34"/>
      <c r="WM34"/>
      <c r="WN34"/>
      <c r="WO34"/>
      <c r="WP34"/>
      <c r="WQ34"/>
      <c r="WR34"/>
      <c r="WS34"/>
      <c r="WT34"/>
      <c r="WU34"/>
      <c r="WV34"/>
      <c r="WW34"/>
      <c r="WX34"/>
      <c r="WY34"/>
      <c r="WZ34"/>
      <c r="XA34"/>
      <c r="XB34"/>
      <c r="XC34"/>
      <c r="XD34"/>
      <c r="XE34"/>
      <c r="XF34"/>
      <c r="XG34"/>
      <c r="XH34"/>
      <c r="XI34"/>
      <c r="XJ34"/>
      <c r="XK34"/>
      <c r="XL34"/>
      <c r="XM34"/>
      <c r="XN34"/>
      <c r="XO34"/>
      <c r="XP34"/>
      <c r="XQ34"/>
      <c r="XR34"/>
      <c r="XS34"/>
      <c r="XT34"/>
      <c r="XU34"/>
      <c r="XV34"/>
      <c r="XW34"/>
      <c r="XX34"/>
      <c r="XY34"/>
      <c r="XZ34"/>
      <c r="YA34"/>
      <c r="YB34"/>
      <c r="YC34"/>
      <c r="YD34"/>
      <c r="YE34"/>
      <c r="YF34"/>
      <c r="YG34"/>
      <c r="YH34"/>
      <c r="YI34"/>
      <c r="YJ34"/>
      <c r="YK34"/>
      <c r="YL34"/>
      <c r="YM34"/>
      <c r="YN34"/>
      <c r="YO34"/>
      <c r="YP34"/>
      <c r="YQ34"/>
      <c r="YR34"/>
      <c r="YS34"/>
      <c r="YT34"/>
      <c r="YU34"/>
      <c r="YV34"/>
      <c r="YW34"/>
      <c r="YX34"/>
      <c r="YY34"/>
      <c r="YZ34"/>
      <c r="ZA34"/>
      <c r="ZB34"/>
      <c r="ZC34"/>
      <c r="ZD34"/>
      <c r="ZE34"/>
      <c r="ZF34"/>
      <c r="ZG34"/>
      <c r="ZH34"/>
      <c r="ZI34"/>
      <c r="ZJ34"/>
      <c r="ZK34"/>
      <c r="ZL34"/>
      <c r="ZM34"/>
      <c r="ZN34"/>
      <c r="ZO34"/>
      <c r="ZP34"/>
      <c r="ZQ34"/>
      <c r="ZR34"/>
      <c r="ZS34"/>
      <c r="ZT34"/>
      <c r="ZU34"/>
      <c r="ZV34"/>
      <c r="ZW34"/>
      <c r="ZX34"/>
      <c r="ZY34"/>
      <c r="ZZ34"/>
      <c r="AAA34"/>
      <c r="AAB34"/>
      <c r="AAC34"/>
      <c r="AAD34"/>
      <c r="AAE34"/>
      <c r="AAF34"/>
      <c r="AAG34"/>
      <c r="AAH34"/>
      <c r="AAI34"/>
      <c r="AAJ34"/>
      <c r="AAK34"/>
      <c r="AAL34"/>
      <c r="AAM34"/>
      <c r="AAN34"/>
      <c r="AAO34"/>
      <c r="AAP34"/>
      <c r="AAQ34"/>
      <c r="AAR34"/>
      <c r="AAS34"/>
      <c r="AAT34"/>
      <c r="AAU34"/>
      <c r="AAV34"/>
      <c r="AAW34"/>
      <c r="AAX34"/>
      <c r="AAY34"/>
      <c r="AAZ34"/>
      <c r="ABA34"/>
      <c r="ABB34"/>
      <c r="ABC34"/>
      <c r="ABD34"/>
      <c r="ABE34"/>
      <c r="ABF34"/>
      <c r="ABG34"/>
      <c r="ABH34"/>
      <c r="ABI34"/>
      <c r="ABJ34"/>
      <c r="ABK34"/>
      <c r="ABL34"/>
      <c r="ABM34"/>
      <c r="ABN34"/>
      <c r="ABO34"/>
      <c r="ABP34"/>
      <c r="ABQ34"/>
      <c r="ABR34"/>
      <c r="ABS34"/>
      <c r="ABT34"/>
      <c r="ABU34"/>
      <c r="ABV34"/>
      <c r="ABW34"/>
      <c r="ABX34"/>
      <c r="ABY34"/>
      <c r="ABZ34"/>
      <c r="ACA34"/>
      <c r="ACB34"/>
      <c r="ACC34"/>
      <c r="ACD34"/>
      <c r="ACE34"/>
      <c r="ACF34"/>
      <c r="ACG34"/>
      <c r="ACH34"/>
      <c r="ACI34"/>
      <c r="ACJ34"/>
      <c r="ACK34"/>
      <c r="ACL34"/>
      <c r="ACM34"/>
      <c r="ACN34"/>
      <c r="ACO34"/>
      <c r="ACP34"/>
      <c r="ACQ34"/>
      <c r="ACR34"/>
      <c r="ACS34"/>
      <c r="ACT34"/>
      <c r="ACU34"/>
      <c r="ACV34"/>
      <c r="ACW34"/>
      <c r="ACX34"/>
      <c r="ACY34"/>
      <c r="ACZ34"/>
      <c r="ADA34"/>
      <c r="ADB34"/>
      <c r="ADC34"/>
      <c r="ADD34"/>
      <c r="ADE34"/>
      <c r="ADF34"/>
      <c r="ADG34"/>
      <c r="ADH34"/>
      <c r="ADI34"/>
      <c r="ADJ34"/>
      <c r="ADK34"/>
      <c r="ADL34"/>
      <c r="ADM34"/>
      <c r="ADN34"/>
      <c r="ADO34"/>
      <c r="ADP34"/>
      <c r="ADQ34"/>
      <c r="ADR34"/>
      <c r="ADS34"/>
      <c r="ADT34"/>
      <c r="ADU34"/>
      <c r="ADV34"/>
      <c r="ADW34"/>
      <c r="ADX34"/>
      <c r="ADY34"/>
      <c r="ADZ34"/>
      <c r="AEA34"/>
      <c r="AEB34"/>
      <c r="AEC34"/>
      <c r="AED34"/>
      <c r="AEE34"/>
      <c r="AEF34"/>
      <c r="AEG34"/>
      <c r="AEH34"/>
      <c r="AEI34"/>
      <c r="AEJ34"/>
      <c r="AEK34"/>
      <c r="AEL34"/>
      <c r="AEM34"/>
      <c r="AEN34"/>
      <c r="AEO34"/>
      <c r="AEP34"/>
      <c r="AEQ34"/>
      <c r="AER34"/>
      <c r="AES34"/>
      <c r="AET34"/>
      <c r="AEU34"/>
      <c r="AEV34"/>
      <c r="AEW34"/>
      <c r="AEX34"/>
      <c r="AEY34"/>
      <c r="AEZ34"/>
      <c r="AFA34"/>
      <c r="AFB34"/>
      <c r="AFC34"/>
      <c r="AFD34"/>
      <c r="AFE34"/>
      <c r="AFF34"/>
      <c r="AFG34"/>
      <c r="AFH34"/>
      <c r="AFI34"/>
      <c r="AFJ34"/>
      <c r="AFK34"/>
      <c r="AFL34"/>
      <c r="AFM34"/>
      <c r="AFN34"/>
      <c r="AFO34"/>
      <c r="AFP34"/>
      <c r="AFQ34"/>
      <c r="AFR34"/>
      <c r="AFS34"/>
      <c r="AFT34"/>
      <c r="AFU34"/>
      <c r="AFV34"/>
      <c r="AFW34"/>
      <c r="AFX34"/>
      <c r="AFY34"/>
      <c r="AFZ34"/>
      <c r="AGA34"/>
      <c r="AGB34"/>
      <c r="AGC34"/>
      <c r="AGD34"/>
      <c r="AGE34"/>
      <c r="AGF34"/>
      <c r="AGG34"/>
      <c r="AGH34"/>
      <c r="AGI34"/>
      <c r="AGJ34"/>
      <c r="AGK34"/>
      <c r="AGL34"/>
      <c r="AGM34"/>
      <c r="AGN34"/>
      <c r="AGO34"/>
      <c r="AGP34"/>
      <c r="AGQ34"/>
      <c r="AGR34"/>
      <c r="AGS34"/>
      <c r="AGT34"/>
      <c r="AGU34"/>
      <c r="AGV34"/>
      <c r="AGW34"/>
      <c r="AGX34"/>
      <c r="AGY34"/>
      <c r="AGZ34"/>
      <c r="AHA34"/>
      <c r="AHB34"/>
      <c r="AHC34"/>
      <c r="AHD34"/>
      <c r="AHE34"/>
      <c r="AHF34"/>
      <c r="AHG34"/>
      <c r="AHH34"/>
      <c r="AHI34"/>
      <c r="AHJ34"/>
      <c r="AHK34"/>
      <c r="AHL34"/>
      <c r="AHM34"/>
      <c r="AHN34"/>
      <c r="AHO34"/>
      <c r="AHP34"/>
      <c r="AHQ34"/>
      <c r="AHR34"/>
      <c r="AHS34"/>
      <c r="AHT34"/>
      <c r="AHU34"/>
      <c r="AHV34"/>
      <c r="AHW34"/>
      <c r="AHX34"/>
      <c r="AHY34"/>
      <c r="AHZ34"/>
      <c r="AIA34"/>
      <c r="AIB34"/>
      <c r="AIC34"/>
      <c r="AID34"/>
      <c r="AIE34"/>
      <c r="AIF34"/>
      <c r="AIG34"/>
      <c r="AIH34"/>
      <c r="AII34"/>
      <c r="AIJ34"/>
      <c r="AIK34"/>
      <c r="AIL34"/>
      <c r="AIM34"/>
      <c r="AIN34"/>
      <c r="AIO34"/>
      <c r="AIP34"/>
      <c r="AIQ34"/>
      <c r="AIR34"/>
      <c r="AIS34"/>
      <c r="AIT34"/>
      <c r="AIU34"/>
      <c r="AIV34"/>
      <c r="AIW34"/>
      <c r="AIX34"/>
      <c r="AIY34"/>
      <c r="AIZ34"/>
      <c r="AJA34"/>
      <c r="AJB34"/>
      <c r="AJC34"/>
      <c r="AJD34"/>
      <c r="AJE34"/>
      <c r="AJF34"/>
      <c r="AJG34"/>
      <c r="AJH34"/>
      <c r="AJI34"/>
      <c r="AJJ34"/>
      <c r="AJK34"/>
      <c r="AJL34"/>
      <c r="AJM34"/>
      <c r="AJN34"/>
      <c r="AJO34"/>
      <c r="AJP34"/>
      <c r="AJQ34"/>
      <c r="AJR34"/>
      <c r="AJS34"/>
      <c r="AJT34"/>
      <c r="AJU34"/>
      <c r="AJV34"/>
      <c r="AJW34"/>
      <c r="AJX34"/>
      <c r="AJY34"/>
      <c r="AJZ34"/>
      <c r="AKA34"/>
      <c r="AKB34"/>
      <c r="AKC34"/>
      <c r="AKD34"/>
      <c r="AKE34"/>
      <c r="AKF34"/>
      <c r="AKG34"/>
      <c r="AKH34"/>
      <c r="AKI34"/>
      <c r="AKJ34"/>
      <c r="AKK34"/>
      <c r="AKL34"/>
      <c r="AKM34"/>
      <c r="AKN34"/>
      <c r="AKO34"/>
      <c r="AKP34"/>
      <c r="AKQ34"/>
      <c r="AKR34"/>
      <c r="AKS34"/>
      <c r="AKT34"/>
      <c r="AKU34"/>
      <c r="AKV34"/>
      <c r="AKW34"/>
      <c r="AKX34"/>
      <c r="AKY34"/>
      <c r="AKZ34"/>
      <c r="ALA34"/>
      <c r="ALB34"/>
      <c r="ALC34"/>
      <c r="ALD34"/>
      <c r="ALE34"/>
      <c r="ALF34"/>
      <c r="ALG34"/>
      <c r="ALH34"/>
      <c r="ALI34"/>
      <c r="ALJ34"/>
      <c r="ALK34"/>
      <c r="ALL34"/>
      <c r="ALM34"/>
      <c r="ALN34"/>
      <c r="ALO34"/>
      <c r="ALP34"/>
      <c r="ALQ34"/>
      <c r="ALR34"/>
      <c r="ALS34"/>
      <c r="ALT34"/>
      <c r="ALU34"/>
      <c r="ALV34"/>
      <c r="ALW34"/>
      <c r="ALX34"/>
      <c r="ALY34"/>
      <c r="ALZ34"/>
      <c r="AMA34"/>
      <c r="AMB34"/>
      <c r="AMC34"/>
      <c r="AMD34"/>
      <c r="AME34"/>
      <c r="AMF34"/>
      <c r="AMG34"/>
      <c r="AMH34"/>
      <c r="AMI34"/>
      <c r="AMJ34"/>
    </row>
    <row r="35" spans="1:1024" s="65" customFormat="1" ht="12.75" x14ac:dyDescent="0.2">
      <c r="B35" s="66"/>
      <c r="C35" s="66"/>
      <c r="K35" s="66"/>
    </row>
    <row r="36" spans="1:1024" x14ac:dyDescent="0.25">
      <c r="A36" s="65"/>
      <c r="B36" s="67" t="s">
        <v>124</v>
      </c>
      <c r="C36" s="67"/>
      <c r="D36" s="67"/>
      <c r="E36" s="67"/>
      <c r="F36" s="67"/>
      <c r="G36" s="67"/>
      <c r="H36" s="67"/>
      <c r="I36" s="67"/>
      <c r="J36" s="67"/>
      <c r="K36" s="67"/>
      <c r="L36" s="67"/>
      <c r="M36" s="67"/>
      <c r="N36" s="67"/>
      <c r="O36" s="67"/>
      <c r="P36" s="67"/>
      <c r="Q36" s="67"/>
      <c r="R36" s="67"/>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c r="OM36"/>
      <c r="ON36"/>
      <c r="OO36"/>
      <c r="OP36"/>
      <c r="OQ36"/>
      <c r="OR36"/>
      <c r="OS36"/>
      <c r="OT36"/>
      <c r="OU36"/>
      <c r="OV36"/>
      <c r="OW36"/>
      <c r="OX36"/>
      <c r="OY36"/>
      <c r="OZ36"/>
      <c r="PA36"/>
      <c r="PB36"/>
      <c r="PC36"/>
      <c r="PD36"/>
      <c r="PE36"/>
      <c r="PF36"/>
      <c r="PG36"/>
      <c r="PH36"/>
      <c r="PI36"/>
      <c r="PJ36"/>
      <c r="PK36"/>
      <c r="PL36"/>
      <c r="PM36"/>
      <c r="PN36"/>
      <c r="PO36"/>
      <c r="PP36"/>
      <c r="PQ36"/>
      <c r="PR36"/>
      <c r="PS36"/>
      <c r="PT36"/>
      <c r="PU36"/>
      <c r="PV36"/>
      <c r="PW36"/>
      <c r="PX36"/>
      <c r="PY36"/>
      <c r="PZ36"/>
      <c r="QA36"/>
      <c r="QB36"/>
      <c r="QC36"/>
      <c r="QD36"/>
      <c r="QE36"/>
      <c r="QF36"/>
      <c r="QG36"/>
      <c r="QH36"/>
      <c r="QI36"/>
      <c r="QJ36"/>
      <c r="QK36"/>
      <c r="QL36"/>
      <c r="QM36"/>
      <c r="QN36"/>
      <c r="QO36"/>
      <c r="QP36"/>
      <c r="QQ36"/>
      <c r="QR36"/>
      <c r="QS36"/>
      <c r="QT36"/>
      <c r="QU36"/>
      <c r="QV36"/>
      <c r="QW36"/>
      <c r="QX36"/>
      <c r="QY36"/>
      <c r="QZ36"/>
      <c r="RA36"/>
      <c r="RB36"/>
      <c r="RC36"/>
      <c r="RD36"/>
      <c r="RE36"/>
      <c r="RF36"/>
      <c r="RG36"/>
      <c r="RH36"/>
      <c r="RI36"/>
      <c r="RJ36"/>
      <c r="RK36"/>
      <c r="RL36"/>
      <c r="RM36"/>
      <c r="RN36"/>
      <c r="RO36"/>
      <c r="RP36"/>
      <c r="RQ36"/>
      <c r="RR36"/>
      <c r="RS36"/>
      <c r="RT36"/>
      <c r="RU36"/>
      <c r="RV36"/>
      <c r="RW36"/>
      <c r="RX36"/>
      <c r="RY36"/>
      <c r="RZ36"/>
      <c r="SA36"/>
      <c r="SB36"/>
      <c r="SC36"/>
      <c r="SD36"/>
      <c r="SE36"/>
      <c r="SF36"/>
      <c r="SG36"/>
      <c r="SH36"/>
      <c r="SI36"/>
      <c r="SJ36"/>
      <c r="SK36"/>
      <c r="SL36"/>
      <c r="SM36"/>
      <c r="SN36"/>
      <c r="SO36"/>
      <c r="SP36"/>
      <c r="SQ36"/>
      <c r="SR36"/>
      <c r="SS36"/>
      <c r="ST36"/>
      <c r="SU36"/>
      <c r="SV36"/>
      <c r="SW36"/>
      <c r="SX36"/>
      <c r="SY36"/>
      <c r="SZ36"/>
      <c r="TA36"/>
      <c r="TB36"/>
      <c r="TC36"/>
      <c r="TD36"/>
      <c r="TE36"/>
      <c r="TF36"/>
      <c r="TG36"/>
      <c r="TH36"/>
      <c r="TI36"/>
      <c r="TJ36"/>
      <c r="TK36"/>
      <c r="TL36"/>
      <c r="TM36"/>
      <c r="TN36"/>
      <c r="TO36"/>
      <c r="TP36"/>
      <c r="TQ36"/>
      <c r="TR36"/>
      <c r="TS36"/>
      <c r="TT36"/>
      <c r="TU36"/>
      <c r="TV36"/>
      <c r="TW36"/>
      <c r="TX36"/>
      <c r="TY36"/>
      <c r="TZ36"/>
      <c r="UA36"/>
      <c r="UB36"/>
      <c r="UC36"/>
      <c r="UD36"/>
      <c r="UE36"/>
      <c r="UF36"/>
      <c r="UG36"/>
      <c r="UH36"/>
      <c r="UI36"/>
      <c r="UJ36"/>
      <c r="UK36"/>
      <c r="UL36"/>
      <c r="UM36"/>
      <c r="UN36"/>
      <c r="UO36"/>
      <c r="UP36"/>
      <c r="UQ36"/>
      <c r="UR36"/>
      <c r="US36"/>
      <c r="UT36"/>
      <c r="UU36"/>
      <c r="UV36"/>
      <c r="UW36"/>
      <c r="UX36"/>
      <c r="UY36"/>
      <c r="UZ36"/>
      <c r="VA36"/>
      <c r="VB36"/>
      <c r="VC36"/>
      <c r="VD36"/>
      <c r="VE36"/>
      <c r="VF36"/>
      <c r="VG36"/>
      <c r="VH36"/>
      <c r="VI36"/>
      <c r="VJ36"/>
      <c r="VK36"/>
      <c r="VL36"/>
      <c r="VM36"/>
      <c r="VN36"/>
      <c r="VO36"/>
      <c r="VP36"/>
      <c r="VQ36"/>
      <c r="VR36"/>
      <c r="VS36"/>
      <c r="VT36"/>
      <c r="VU36"/>
      <c r="VV36"/>
      <c r="VW36"/>
      <c r="VX36"/>
      <c r="VY36"/>
      <c r="VZ36"/>
      <c r="WA36"/>
      <c r="WB36"/>
      <c r="WC36"/>
      <c r="WD36"/>
      <c r="WE36"/>
      <c r="WF36"/>
      <c r="WG36"/>
      <c r="WH36"/>
      <c r="WI36"/>
      <c r="WJ36"/>
      <c r="WK36"/>
      <c r="WL36"/>
      <c r="WM36"/>
      <c r="WN36"/>
      <c r="WO36"/>
      <c r="WP36"/>
      <c r="WQ36"/>
      <c r="WR36"/>
      <c r="WS36"/>
      <c r="WT36"/>
      <c r="WU36"/>
      <c r="WV36"/>
      <c r="WW36"/>
      <c r="WX36"/>
      <c r="WY36"/>
      <c r="WZ36"/>
      <c r="XA36"/>
      <c r="XB36"/>
      <c r="XC36"/>
      <c r="XD36"/>
      <c r="XE36"/>
      <c r="XF36"/>
      <c r="XG36"/>
      <c r="XH36"/>
      <c r="XI36"/>
      <c r="XJ36"/>
      <c r="XK36"/>
      <c r="XL36"/>
      <c r="XM36"/>
      <c r="XN36"/>
      <c r="XO36"/>
      <c r="XP36"/>
      <c r="XQ36"/>
      <c r="XR36"/>
      <c r="XS36"/>
      <c r="XT36"/>
      <c r="XU36"/>
      <c r="XV36"/>
      <c r="XW36"/>
      <c r="XX36"/>
      <c r="XY36"/>
      <c r="XZ36"/>
      <c r="YA36"/>
      <c r="YB36"/>
      <c r="YC36"/>
      <c r="YD36"/>
      <c r="YE36"/>
      <c r="YF36"/>
      <c r="YG36"/>
      <c r="YH36"/>
      <c r="YI36"/>
      <c r="YJ36"/>
      <c r="YK36"/>
      <c r="YL36"/>
      <c r="YM36"/>
      <c r="YN36"/>
      <c r="YO36"/>
      <c r="YP36"/>
      <c r="YQ36"/>
      <c r="YR36"/>
      <c r="YS36"/>
      <c r="YT36"/>
      <c r="YU36"/>
      <c r="YV36"/>
      <c r="YW36"/>
      <c r="YX36"/>
      <c r="YY36"/>
      <c r="YZ36"/>
      <c r="ZA36"/>
      <c r="ZB36"/>
      <c r="ZC36"/>
      <c r="ZD36"/>
      <c r="ZE36"/>
      <c r="ZF36"/>
      <c r="ZG36"/>
      <c r="ZH36"/>
      <c r="ZI36"/>
      <c r="ZJ36"/>
      <c r="ZK36"/>
      <c r="ZL36"/>
      <c r="ZM36"/>
      <c r="ZN36"/>
      <c r="ZO36"/>
      <c r="ZP36"/>
      <c r="ZQ36"/>
      <c r="ZR36"/>
      <c r="ZS36"/>
      <c r="ZT36"/>
      <c r="ZU36"/>
      <c r="ZV36"/>
      <c r="ZW36"/>
      <c r="ZX36"/>
      <c r="ZY36"/>
      <c r="ZZ36"/>
      <c r="AAA36"/>
      <c r="AAB36"/>
      <c r="AAC36"/>
      <c r="AAD36"/>
      <c r="AAE36"/>
      <c r="AAF36"/>
      <c r="AAG36"/>
      <c r="AAH36"/>
      <c r="AAI36"/>
      <c r="AAJ36"/>
      <c r="AAK36"/>
      <c r="AAL36"/>
      <c r="AAM36"/>
      <c r="AAN36"/>
      <c r="AAO36"/>
      <c r="AAP36"/>
      <c r="AAQ36"/>
      <c r="AAR36"/>
      <c r="AAS36"/>
      <c r="AAT36"/>
      <c r="AAU36"/>
      <c r="AAV36"/>
      <c r="AAW36"/>
      <c r="AAX36"/>
      <c r="AAY36"/>
      <c r="AAZ36"/>
      <c r="ABA36"/>
      <c r="ABB36"/>
      <c r="ABC36"/>
      <c r="ABD36"/>
      <c r="ABE36"/>
      <c r="ABF36"/>
      <c r="ABG36"/>
      <c r="ABH36"/>
      <c r="ABI36"/>
      <c r="ABJ36"/>
      <c r="ABK36"/>
      <c r="ABL36"/>
      <c r="ABM36"/>
      <c r="ABN36"/>
      <c r="ABO36"/>
      <c r="ABP36"/>
      <c r="ABQ36"/>
      <c r="ABR36"/>
      <c r="ABS36"/>
      <c r="ABT36"/>
      <c r="ABU36"/>
      <c r="ABV36"/>
      <c r="ABW36"/>
      <c r="ABX36"/>
      <c r="ABY36"/>
      <c r="ABZ36"/>
      <c r="ACA36"/>
      <c r="ACB36"/>
      <c r="ACC36"/>
      <c r="ACD36"/>
      <c r="ACE36"/>
      <c r="ACF36"/>
      <c r="ACG36"/>
      <c r="ACH36"/>
      <c r="ACI36"/>
      <c r="ACJ36"/>
      <c r="ACK36"/>
      <c r="ACL36"/>
      <c r="ACM36"/>
      <c r="ACN36"/>
      <c r="ACO36"/>
      <c r="ACP36"/>
      <c r="ACQ36"/>
      <c r="ACR36"/>
      <c r="ACS36"/>
      <c r="ACT36"/>
      <c r="ACU36"/>
      <c r="ACV36"/>
      <c r="ACW36"/>
      <c r="ACX36"/>
      <c r="ACY36"/>
      <c r="ACZ36"/>
      <c r="ADA36"/>
      <c r="ADB36"/>
      <c r="ADC36"/>
      <c r="ADD36"/>
      <c r="ADE36"/>
      <c r="ADF36"/>
      <c r="ADG36"/>
      <c r="ADH36"/>
      <c r="ADI36"/>
      <c r="ADJ36"/>
      <c r="ADK36"/>
      <c r="ADL36"/>
      <c r="ADM36"/>
      <c r="ADN36"/>
      <c r="ADO36"/>
      <c r="ADP36"/>
      <c r="ADQ36"/>
      <c r="ADR36"/>
      <c r="ADS36"/>
      <c r="ADT36"/>
      <c r="ADU36"/>
      <c r="ADV36"/>
      <c r="ADW36"/>
      <c r="ADX36"/>
      <c r="ADY36"/>
      <c r="ADZ36"/>
      <c r="AEA36"/>
      <c r="AEB36"/>
      <c r="AEC36"/>
      <c r="AED36"/>
      <c r="AEE36"/>
      <c r="AEF36"/>
      <c r="AEG36"/>
      <c r="AEH36"/>
      <c r="AEI36"/>
      <c r="AEJ36"/>
      <c r="AEK36"/>
      <c r="AEL36"/>
      <c r="AEM36"/>
      <c r="AEN36"/>
      <c r="AEO36"/>
      <c r="AEP36"/>
      <c r="AEQ36"/>
      <c r="AER36"/>
      <c r="AES36"/>
      <c r="AET36"/>
      <c r="AEU36"/>
      <c r="AEV36"/>
      <c r="AEW36"/>
      <c r="AEX36"/>
      <c r="AEY36"/>
      <c r="AEZ36"/>
      <c r="AFA36"/>
      <c r="AFB36"/>
      <c r="AFC36"/>
      <c r="AFD36"/>
      <c r="AFE36"/>
      <c r="AFF36"/>
      <c r="AFG36"/>
      <c r="AFH36"/>
      <c r="AFI36"/>
      <c r="AFJ36"/>
      <c r="AFK36"/>
      <c r="AFL36"/>
      <c r="AFM36"/>
      <c r="AFN36"/>
      <c r="AFO36"/>
      <c r="AFP36"/>
      <c r="AFQ36"/>
      <c r="AFR36"/>
      <c r="AFS36"/>
      <c r="AFT36"/>
      <c r="AFU36"/>
      <c r="AFV36"/>
      <c r="AFW36"/>
      <c r="AFX36"/>
      <c r="AFY36"/>
      <c r="AFZ36"/>
      <c r="AGA36"/>
      <c r="AGB36"/>
      <c r="AGC36"/>
      <c r="AGD36"/>
      <c r="AGE36"/>
      <c r="AGF36"/>
      <c r="AGG36"/>
      <c r="AGH36"/>
      <c r="AGI36"/>
      <c r="AGJ36"/>
      <c r="AGK36"/>
      <c r="AGL36"/>
      <c r="AGM36"/>
      <c r="AGN36"/>
      <c r="AGO36"/>
      <c r="AGP36"/>
      <c r="AGQ36"/>
      <c r="AGR36"/>
      <c r="AGS36"/>
      <c r="AGT36"/>
      <c r="AGU36"/>
      <c r="AGV36"/>
      <c r="AGW36"/>
      <c r="AGX36"/>
      <c r="AGY36"/>
      <c r="AGZ36"/>
      <c r="AHA36"/>
      <c r="AHB36"/>
      <c r="AHC36"/>
      <c r="AHD36"/>
      <c r="AHE36"/>
      <c r="AHF36"/>
      <c r="AHG36"/>
      <c r="AHH36"/>
      <c r="AHI36"/>
      <c r="AHJ36"/>
      <c r="AHK36"/>
      <c r="AHL36"/>
      <c r="AHM36"/>
      <c r="AHN36"/>
      <c r="AHO36"/>
      <c r="AHP36"/>
      <c r="AHQ36"/>
      <c r="AHR36"/>
      <c r="AHS36"/>
      <c r="AHT36"/>
      <c r="AHU36"/>
      <c r="AHV36"/>
      <c r="AHW36"/>
      <c r="AHX36"/>
      <c r="AHY36"/>
      <c r="AHZ36"/>
      <c r="AIA36"/>
      <c r="AIB36"/>
      <c r="AIC36"/>
      <c r="AID36"/>
      <c r="AIE36"/>
      <c r="AIF36"/>
      <c r="AIG36"/>
      <c r="AIH36"/>
      <c r="AII36"/>
      <c r="AIJ36"/>
      <c r="AIK36"/>
      <c r="AIL36"/>
      <c r="AIM36"/>
      <c r="AIN36"/>
      <c r="AIO36"/>
      <c r="AIP36"/>
      <c r="AIQ36"/>
      <c r="AIR36"/>
      <c r="AIS36"/>
      <c r="AIT36"/>
      <c r="AIU36"/>
      <c r="AIV36"/>
      <c r="AIW36"/>
      <c r="AIX36"/>
      <c r="AIY36"/>
      <c r="AIZ36"/>
      <c r="AJA36"/>
      <c r="AJB36"/>
      <c r="AJC36"/>
      <c r="AJD36"/>
      <c r="AJE36"/>
      <c r="AJF36"/>
      <c r="AJG36"/>
      <c r="AJH36"/>
      <c r="AJI36"/>
      <c r="AJJ36"/>
      <c r="AJK36"/>
      <c r="AJL36"/>
      <c r="AJM36"/>
      <c r="AJN36"/>
      <c r="AJO36"/>
      <c r="AJP36"/>
      <c r="AJQ36"/>
      <c r="AJR36"/>
      <c r="AJS36"/>
      <c r="AJT36"/>
      <c r="AJU36"/>
      <c r="AJV36"/>
      <c r="AJW36"/>
      <c r="AJX36"/>
      <c r="AJY36"/>
      <c r="AJZ36"/>
      <c r="AKA36"/>
      <c r="AKB36"/>
      <c r="AKC36"/>
      <c r="AKD36"/>
      <c r="AKE36"/>
      <c r="AKF36"/>
      <c r="AKG36"/>
      <c r="AKH36"/>
      <c r="AKI36"/>
      <c r="AKJ36"/>
      <c r="AKK36"/>
      <c r="AKL36"/>
      <c r="AKM36"/>
      <c r="AKN36"/>
      <c r="AKO36"/>
      <c r="AKP36"/>
      <c r="AKQ36"/>
      <c r="AKR36"/>
      <c r="AKS36"/>
      <c r="AKT36"/>
      <c r="AKU36"/>
      <c r="AKV36"/>
      <c r="AKW36"/>
      <c r="AKX36"/>
      <c r="AKY36"/>
      <c r="AKZ36"/>
      <c r="ALA36"/>
      <c r="ALB36"/>
      <c r="ALC36"/>
      <c r="ALD36"/>
      <c r="ALE36"/>
      <c r="ALF36"/>
      <c r="ALG36"/>
      <c r="ALH36"/>
      <c r="ALI36"/>
      <c r="ALJ36"/>
      <c r="ALK36"/>
      <c r="ALL36"/>
      <c r="ALM36"/>
      <c r="ALN36"/>
      <c r="ALO36"/>
      <c r="ALP36"/>
      <c r="ALQ36"/>
      <c r="ALR36"/>
      <c r="ALS36"/>
      <c r="ALT36"/>
      <c r="ALU36"/>
      <c r="ALV36"/>
      <c r="ALW36"/>
      <c r="ALX36"/>
      <c r="ALY36"/>
      <c r="ALZ36"/>
      <c r="AMA36"/>
      <c r="AMB36"/>
      <c r="AMC36"/>
      <c r="AMD36"/>
      <c r="AME36"/>
      <c r="AMF36"/>
      <c r="AMG36"/>
      <c r="AMH36"/>
      <c r="AMI36"/>
      <c r="AMJ36"/>
    </row>
    <row r="37" spans="1:1024" x14ac:dyDescent="0.25">
      <c r="A37"/>
      <c r="B37" s="263" t="s">
        <v>125</v>
      </c>
      <c r="C37" s="263"/>
      <c r="D37" s="263"/>
      <c r="E37" s="263"/>
      <c r="F37" s="263"/>
      <c r="G37" s="263"/>
      <c r="H37" s="263"/>
      <c r="I37" s="263"/>
      <c r="J37" s="263"/>
      <c r="K37" s="263"/>
      <c r="L37" s="263"/>
      <c r="M37" s="263"/>
      <c r="N37" s="263"/>
      <c r="O37" s="263"/>
      <c r="P37" s="263"/>
      <c r="Q37" s="263"/>
      <c r="R37" s="263"/>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c r="MK37"/>
      <c r="ML37"/>
      <c r="MM37"/>
      <c r="MN37"/>
      <c r="MO37"/>
      <c r="MP37"/>
      <c r="MQ37"/>
      <c r="MR37"/>
      <c r="MS37"/>
      <c r="MT37"/>
      <c r="MU37"/>
      <c r="MV37"/>
      <c r="MW37"/>
      <c r="MX37"/>
      <c r="MY37"/>
      <c r="MZ37"/>
      <c r="NA37"/>
      <c r="NB37"/>
      <c r="NC37"/>
      <c r="ND37"/>
      <c r="NE37"/>
      <c r="NF37"/>
      <c r="NG37"/>
      <c r="NH37"/>
      <c r="NI37"/>
      <c r="NJ37"/>
      <c r="NK37"/>
      <c r="NL37"/>
      <c r="NM37"/>
      <c r="NN37"/>
      <c r="NO37"/>
      <c r="NP37"/>
      <c r="NQ37"/>
      <c r="NR37"/>
      <c r="NS37"/>
      <c r="NT37"/>
      <c r="NU37"/>
      <c r="NV37"/>
      <c r="NW37"/>
      <c r="NX37"/>
      <c r="NY37"/>
      <c r="NZ37"/>
      <c r="OA37"/>
      <c r="OB37"/>
      <c r="OC37"/>
      <c r="OD37"/>
      <c r="OE37"/>
      <c r="OF37"/>
      <c r="OG37"/>
      <c r="OH37"/>
      <c r="OI37"/>
      <c r="OJ37"/>
      <c r="OK37"/>
      <c r="OL37"/>
      <c r="OM37"/>
      <c r="ON37"/>
      <c r="OO37"/>
      <c r="OP37"/>
      <c r="OQ37"/>
      <c r="OR37"/>
      <c r="OS37"/>
      <c r="OT37"/>
      <c r="OU37"/>
      <c r="OV37"/>
      <c r="OW37"/>
      <c r="OX37"/>
      <c r="OY37"/>
      <c r="OZ37"/>
      <c r="PA37"/>
      <c r="PB37"/>
      <c r="PC37"/>
      <c r="PD37"/>
      <c r="PE37"/>
      <c r="PF37"/>
      <c r="PG37"/>
      <c r="PH37"/>
      <c r="PI37"/>
      <c r="PJ37"/>
      <c r="PK37"/>
      <c r="PL37"/>
      <c r="PM37"/>
      <c r="PN37"/>
      <c r="PO37"/>
      <c r="PP37"/>
      <c r="PQ37"/>
      <c r="PR37"/>
      <c r="PS37"/>
      <c r="PT37"/>
      <c r="PU37"/>
      <c r="PV37"/>
      <c r="PW37"/>
      <c r="PX37"/>
      <c r="PY37"/>
      <c r="PZ37"/>
      <c r="QA37"/>
      <c r="QB37"/>
      <c r="QC37"/>
      <c r="QD37"/>
      <c r="QE37"/>
      <c r="QF37"/>
      <c r="QG37"/>
      <c r="QH37"/>
      <c r="QI37"/>
      <c r="QJ37"/>
      <c r="QK37"/>
      <c r="QL37"/>
      <c r="QM37"/>
      <c r="QN37"/>
      <c r="QO37"/>
      <c r="QP37"/>
      <c r="QQ37"/>
      <c r="QR37"/>
      <c r="QS37"/>
      <c r="QT37"/>
      <c r="QU37"/>
      <c r="QV37"/>
      <c r="QW37"/>
      <c r="QX37"/>
      <c r="QY37"/>
      <c r="QZ37"/>
      <c r="RA37"/>
      <c r="RB37"/>
      <c r="RC37"/>
      <c r="RD37"/>
      <c r="RE37"/>
      <c r="RF37"/>
      <c r="RG37"/>
      <c r="RH37"/>
      <c r="RI37"/>
      <c r="RJ37"/>
      <c r="RK37"/>
      <c r="RL37"/>
      <c r="RM37"/>
      <c r="RN37"/>
      <c r="RO37"/>
      <c r="RP37"/>
      <c r="RQ37"/>
      <c r="RR37"/>
      <c r="RS37"/>
      <c r="RT37"/>
      <c r="RU37"/>
      <c r="RV37"/>
      <c r="RW37"/>
      <c r="RX37"/>
      <c r="RY37"/>
      <c r="RZ37"/>
      <c r="SA37"/>
      <c r="SB37"/>
      <c r="SC37"/>
      <c r="SD37"/>
      <c r="SE37"/>
      <c r="SF37"/>
      <c r="SG37"/>
      <c r="SH37"/>
      <c r="SI37"/>
      <c r="SJ37"/>
      <c r="SK37"/>
      <c r="SL37"/>
      <c r="SM37"/>
      <c r="SN37"/>
      <c r="SO37"/>
      <c r="SP37"/>
      <c r="SQ37"/>
      <c r="SR37"/>
      <c r="SS37"/>
      <c r="ST37"/>
      <c r="SU37"/>
      <c r="SV37"/>
      <c r="SW37"/>
      <c r="SX37"/>
      <c r="SY37"/>
      <c r="SZ37"/>
      <c r="TA37"/>
      <c r="TB37"/>
      <c r="TC37"/>
      <c r="TD37"/>
      <c r="TE37"/>
      <c r="TF37"/>
      <c r="TG37"/>
      <c r="TH37"/>
      <c r="TI37"/>
      <c r="TJ37"/>
      <c r="TK37"/>
      <c r="TL37"/>
      <c r="TM37"/>
      <c r="TN37"/>
      <c r="TO37"/>
      <c r="TP37"/>
      <c r="TQ37"/>
      <c r="TR37"/>
      <c r="TS37"/>
      <c r="TT37"/>
      <c r="TU37"/>
      <c r="TV37"/>
      <c r="TW37"/>
      <c r="TX37"/>
      <c r="TY37"/>
      <c r="TZ37"/>
      <c r="UA37"/>
      <c r="UB37"/>
      <c r="UC37"/>
      <c r="UD37"/>
      <c r="UE37"/>
      <c r="UF37"/>
      <c r="UG37"/>
      <c r="UH37"/>
      <c r="UI37"/>
      <c r="UJ37"/>
      <c r="UK37"/>
      <c r="UL37"/>
      <c r="UM37"/>
      <c r="UN37"/>
      <c r="UO37"/>
      <c r="UP37"/>
      <c r="UQ37"/>
      <c r="UR37"/>
      <c r="US37"/>
      <c r="UT37"/>
      <c r="UU37"/>
      <c r="UV37"/>
      <c r="UW37"/>
      <c r="UX37"/>
      <c r="UY37"/>
      <c r="UZ37"/>
      <c r="VA37"/>
      <c r="VB37"/>
      <c r="VC37"/>
      <c r="VD37"/>
      <c r="VE37"/>
      <c r="VF37"/>
      <c r="VG37"/>
      <c r="VH37"/>
      <c r="VI37"/>
      <c r="VJ37"/>
      <c r="VK37"/>
      <c r="VL37"/>
      <c r="VM37"/>
      <c r="VN37"/>
      <c r="VO37"/>
      <c r="VP37"/>
      <c r="VQ37"/>
      <c r="VR37"/>
      <c r="VS37"/>
      <c r="VT37"/>
      <c r="VU37"/>
      <c r="VV37"/>
      <c r="VW37"/>
      <c r="VX37"/>
      <c r="VY37"/>
      <c r="VZ37"/>
      <c r="WA37"/>
      <c r="WB37"/>
      <c r="WC37"/>
      <c r="WD37"/>
      <c r="WE37"/>
      <c r="WF37"/>
      <c r="WG37"/>
      <c r="WH37"/>
      <c r="WI37"/>
      <c r="WJ37"/>
      <c r="WK37"/>
      <c r="WL37"/>
      <c r="WM37"/>
      <c r="WN37"/>
      <c r="WO37"/>
      <c r="WP37"/>
      <c r="WQ37"/>
      <c r="WR37"/>
      <c r="WS37"/>
      <c r="WT37"/>
      <c r="WU37"/>
      <c r="WV37"/>
      <c r="WW37"/>
      <c r="WX37"/>
      <c r="WY37"/>
      <c r="WZ37"/>
      <c r="XA37"/>
      <c r="XB37"/>
      <c r="XC37"/>
      <c r="XD37"/>
      <c r="XE37"/>
      <c r="XF37"/>
      <c r="XG37"/>
      <c r="XH37"/>
      <c r="XI37"/>
      <c r="XJ37"/>
      <c r="XK37"/>
      <c r="XL37"/>
      <c r="XM37"/>
      <c r="XN37"/>
      <c r="XO37"/>
      <c r="XP37"/>
      <c r="XQ37"/>
      <c r="XR37"/>
      <c r="XS37"/>
      <c r="XT37"/>
      <c r="XU37"/>
      <c r="XV37"/>
      <c r="XW37"/>
      <c r="XX37"/>
      <c r="XY37"/>
      <c r="XZ37"/>
      <c r="YA37"/>
      <c r="YB37"/>
      <c r="YC37"/>
      <c r="YD37"/>
      <c r="YE37"/>
      <c r="YF37"/>
      <c r="YG37"/>
      <c r="YH37"/>
      <c r="YI37"/>
      <c r="YJ37"/>
      <c r="YK37"/>
      <c r="YL37"/>
      <c r="YM37"/>
      <c r="YN37"/>
      <c r="YO37"/>
      <c r="YP37"/>
      <c r="YQ37"/>
      <c r="YR37"/>
      <c r="YS37"/>
      <c r="YT37"/>
      <c r="YU37"/>
      <c r="YV37"/>
      <c r="YW37"/>
      <c r="YX37"/>
      <c r="YY37"/>
      <c r="YZ37"/>
      <c r="ZA37"/>
      <c r="ZB37"/>
      <c r="ZC37"/>
      <c r="ZD37"/>
      <c r="ZE37"/>
      <c r="ZF37"/>
      <c r="ZG37"/>
      <c r="ZH37"/>
      <c r="ZI37"/>
      <c r="ZJ37"/>
      <c r="ZK37"/>
      <c r="ZL37"/>
      <c r="ZM37"/>
      <c r="ZN37"/>
      <c r="ZO37"/>
      <c r="ZP37"/>
      <c r="ZQ37"/>
      <c r="ZR37"/>
      <c r="ZS37"/>
      <c r="ZT37"/>
      <c r="ZU37"/>
      <c r="ZV37"/>
      <c r="ZW37"/>
      <c r="ZX37"/>
      <c r="ZY37"/>
      <c r="ZZ37"/>
      <c r="AAA37"/>
      <c r="AAB37"/>
      <c r="AAC37"/>
      <c r="AAD37"/>
      <c r="AAE37"/>
      <c r="AAF37"/>
      <c r="AAG37"/>
      <c r="AAH37"/>
      <c r="AAI37"/>
      <c r="AAJ37"/>
      <c r="AAK37"/>
      <c r="AAL37"/>
      <c r="AAM37"/>
      <c r="AAN37"/>
      <c r="AAO37"/>
      <c r="AAP37"/>
      <c r="AAQ37"/>
      <c r="AAR37"/>
      <c r="AAS37"/>
      <c r="AAT37"/>
      <c r="AAU37"/>
      <c r="AAV37"/>
      <c r="AAW37"/>
      <c r="AAX37"/>
      <c r="AAY37"/>
      <c r="AAZ37"/>
      <c r="ABA37"/>
      <c r="ABB37"/>
      <c r="ABC37"/>
      <c r="ABD37"/>
      <c r="ABE37"/>
      <c r="ABF37"/>
      <c r="ABG37"/>
      <c r="ABH37"/>
      <c r="ABI37"/>
      <c r="ABJ37"/>
      <c r="ABK37"/>
      <c r="ABL37"/>
      <c r="ABM37"/>
      <c r="ABN37"/>
      <c r="ABO37"/>
      <c r="ABP37"/>
      <c r="ABQ37"/>
      <c r="ABR37"/>
      <c r="ABS37"/>
      <c r="ABT37"/>
      <c r="ABU37"/>
      <c r="ABV37"/>
      <c r="ABW37"/>
      <c r="ABX37"/>
      <c r="ABY37"/>
      <c r="ABZ37"/>
      <c r="ACA37"/>
      <c r="ACB37"/>
      <c r="ACC37"/>
      <c r="ACD37"/>
      <c r="ACE37"/>
      <c r="ACF37"/>
      <c r="ACG37"/>
      <c r="ACH37"/>
      <c r="ACI37"/>
      <c r="ACJ37"/>
      <c r="ACK37"/>
      <c r="ACL37"/>
      <c r="ACM37"/>
      <c r="ACN37"/>
      <c r="ACO37"/>
      <c r="ACP37"/>
      <c r="ACQ37"/>
      <c r="ACR37"/>
      <c r="ACS37"/>
      <c r="ACT37"/>
      <c r="ACU37"/>
      <c r="ACV37"/>
      <c r="ACW37"/>
      <c r="ACX37"/>
      <c r="ACY37"/>
      <c r="ACZ37"/>
      <c r="ADA37"/>
      <c r="ADB37"/>
      <c r="ADC37"/>
      <c r="ADD37"/>
      <c r="ADE37"/>
      <c r="ADF37"/>
      <c r="ADG37"/>
      <c r="ADH37"/>
      <c r="ADI37"/>
      <c r="ADJ37"/>
      <c r="ADK37"/>
      <c r="ADL37"/>
      <c r="ADM37"/>
      <c r="ADN37"/>
      <c r="ADO37"/>
      <c r="ADP37"/>
      <c r="ADQ37"/>
      <c r="ADR37"/>
      <c r="ADS37"/>
      <c r="ADT37"/>
      <c r="ADU37"/>
      <c r="ADV37"/>
      <c r="ADW37"/>
      <c r="ADX37"/>
      <c r="ADY37"/>
      <c r="ADZ37"/>
      <c r="AEA37"/>
      <c r="AEB37"/>
      <c r="AEC37"/>
      <c r="AED37"/>
      <c r="AEE37"/>
      <c r="AEF37"/>
      <c r="AEG37"/>
      <c r="AEH37"/>
      <c r="AEI37"/>
      <c r="AEJ37"/>
      <c r="AEK37"/>
      <c r="AEL37"/>
      <c r="AEM37"/>
      <c r="AEN37"/>
      <c r="AEO37"/>
      <c r="AEP37"/>
      <c r="AEQ37"/>
      <c r="AER37"/>
      <c r="AES37"/>
      <c r="AET37"/>
      <c r="AEU37"/>
      <c r="AEV37"/>
      <c r="AEW37"/>
      <c r="AEX37"/>
      <c r="AEY37"/>
      <c r="AEZ37"/>
      <c r="AFA37"/>
      <c r="AFB37"/>
      <c r="AFC37"/>
      <c r="AFD37"/>
      <c r="AFE37"/>
      <c r="AFF37"/>
      <c r="AFG37"/>
      <c r="AFH37"/>
      <c r="AFI37"/>
      <c r="AFJ37"/>
      <c r="AFK37"/>
      <c r="AFL37"/>
      <c r="AFM37"/>
      <c r="AFN37"/>
      <c r="AFO37"/>
      <c r="AFP37"/>
      <c r="AFQ37"/>
      <c r="AFR37"/>
      <c r="AFS37"/>
      <c r="AFT37"/>
      <c r="AFU37"/>
      <c r="AFV37"/>
      <c r="AFW37"/>
      <c r="AFX37"/>
      <c r="AFY37"/>
      <c r="AFZ37"/>
      <c r="AGA37"/>
      <c r="AGB37"/>
      <c r="AGC37"/>
      <c r="AGD37"/>
      <c r="AGE37"/>
      <c r="AGF37"/>
      <c r="AGG37"/>
      <c r="AGH37"/>
      <c r="AGI37"/>
      <c r="AGJ37"/>
      <c r="AGK37"/>
      <c r="AGL37"/>
      <c r="AGM37"/>
      <c r="AGN37"/>
      <c r="AGO37"/>
      <c r="AGP37"/>
      <c r="AGQ37"/>
      <c r="AGR37"/>
      <c r="AGS37"/>
      <c r="AGT37"/>
      <c r="AGU37"/>
      <c r="AGV37"/>
      <c r="AGW37"/>
      <c r="AGX37"/>
      <c r="AGY37"/>
      <c r="AGZ37"/>
      <c r="AHA37"/>
      <c r="AHB37"/>
      <c r="AHC37"/>
      <c r="AHD37"/>
      <c r="AHE37"/>
      <c r="AHF37"/>
      <c r="AHG37"/>
      <c r="AHH37"/>
      <c r="AHI37"/>
      <c r="AHJ37"/>
      <c r="AHK37"/>
      <c r="AHL37"/>
      <c r="AHM37"/>
      <c r="AHN37"/>
      <c r="AHO37"/>
      <c r="AHP37"/>
      <c r="AHQ37"/>
      <c r="AHR37"/>
      <c r="AHS37"/>
      <c r="AHT37"/>
      <c r="AHU37"/>
      <c r="AHV37"/>
      <c r="AHW37"/>
      <c r="AHX37"/>
      <c r="AHY37"/>
      <c r="AHZ37"/>
      <c r="AIA37"/>
      <c r="AIB37"/>
      <c r="AIC37"/>
      <c r="AID37"/>
      <c r="AIE37"/>
      <c r="AIF37"/>
      <c r="AIG37"/>
      <c r="AIH37"/>
      <c r="AII37"/>
      <c r="AIJ37"/>
      <c r="AIK37"/>
      <c r="AIL37"/>
      <c r="AIM37"/>
      <c r="AIN37"/>
      <c r="AIO37"/>
      <c r="AIP37"/>
      <c r="AIQ37"/>
      <c r="AIR37"/>
      <c r="AIS37"/>
      <c r="AIT37"/>
      <c r="AIU37"/>
      <c r="AIV37"/>
      <c r="AIW37"/>
      <c r="AIX37"/>
      <c r="AIY37"/>
      <c r="AIZ37"/>
      <c r="AJA37"/>
      <c r="AJB37"/>
      <c r="AJC37"/>
      <c r="AJD37"/>
      <c r="AJE37"/>
      <c r="AJF37"/>
      <c r="AJG37"/>
      <c r="AJH37"/>
      <c r="AJI37"/>
      <c r="AJJ37"/>
      <c r="AJK37"/>
      <c r="AJL37"/>
      <c r="AJM37"/>
      <c r="AJN37"/>
      <c r="AJO37"/>
      <c r="AJP37"/>
      <c r="AJQ37"/>
      <c r="AJR37"/>
      <c r="AJS37"/>
      <c r="AJT37"/>
      <c r="AJU37"/>
      <c r="AJV37"/>
      <c r="AJW37"/>
      <c r="AJX37"/>
      <c r="AJY37"/>
      <c r="AJZ37"/>
      <c r="AKA37"/>
      <c r="AKB37"/>
      <c r="AKC37"/>
      <c r="AKD37"/>
      <c r="AKE37"/>
      <c r="AKF37"/>
      <c r="AKG37"/>
      <c r="AKH37"/>
      <c r="AKI37"/>
      <c r="AKJ37"/>
      <c r="AKK37"/>
      <c r="AKL37"/>
      <c r="AKM37"/>
      <c r="AKN37"/>
      <c r="AKO37"/>
      <c r="AKP37"/>
      <c r="AKQ37"/>
      <c r="AKR37"/>
      <c r="AKS37"/>
      <c r="AKT37"/>
      <c r="AKU37"/>
      <c r="AKV37"/>
      <c r="AKW37"/>
      <c r="AKX37"/>
      <c r="AKY37"/>
      <c r="AKZ37"/>
      <c r="ALA37"/>
      <c r="ALB37"/>
      <c r="ALC37"/>
      <c r="ALD37"/>
      <c r="ALE37"/>
      <c r="ALF37"/>
      <c r="ALG37"/>
      <c r="ALH37"/>
      <c r="ALI37"/>
      <c r="ALJ37"/>
      <c r="ALK37"/>
      <c r="ALL37"/>
      <c r="ALM37"/>
      <c r="ALN37"/>
      <c r="ALO37"/>
      <c r="ALP37"/>
      <c r="ALQ37"/>
      <c r="ALR37"/>
      <c r="ALS37"/>
      <c r="ALT37"/>
      <c r="ALU37"/>
      <c r="ALV37"/>
      <c r="ALW37"/>
      <c r="ALX37"/>
      <c r="ALY37"/>
      <c r="ALZ37"/>
      <c r="AMA37"/>
      <c r="AMB37"/>
      <c r="AMC37"/>
      <c r="AMD37"/>
      <c r="AME37"/>
      <c r="AMF37"/>
      <c r="AMG37"/>
      <c r="AMH37"/>
      <c r="AMI37"/>
      <c r="AMJ37"/>
    </row>
    <row r="38" spans="1:1024" x14ac:dyDescent="0.25">
      <c r="A38"/>
      <c r="B38" s="67"/>
      <c r="C38" s="67"/>
      <c r="D38" s="67"/>
      <c r="E38" s="67"/>
      <c r="F38" s="67"/>
      <c r="G38" s="67"/>
      <c r="H38" s="67"/>
      <c r="I38" s="67"/>
      <c r="J38" s="67"/>
      <c r="K38" s="67"/>
      <c r="L38" s="67"/>
      <c r="M38" s="67"/>
      <c r="N38" s="67"/>
      <c r="O38" s="67"/>
      <c r="P38" s="67"/>
      <c r="Q38" s="67"/>
      <c r="R38" s="67"/>
      <c r="S38" s="67"/>
      <c r="T38" s="67"/>
      <c r="U38" s="67"/>
      <c r="V38" s="67"/>
      <c r="W38"/>
      <c r="X38"/>
      <c r="Y38"/>
      <c r="Z38"/>
      <c r="AA38"/>
      <c r="AB38"/>
      <c r="AC38"/>
      <c r="AD38"/>
      <c r="AE38"/>
      <c r="AF38"/>
      <c r="AG38"/>
      <c r="AH38"/>
      <c r="AI38"/>
      <c r="AJ38"/>
      <c r="AK38"/>
      <c r="AL38"/>
      <c r="AM38"/>
      <c r="AN38" s="67"/>
      <c r="AO38" s="67"/>
      <c r="AP38" s="67"/>
      <c r="AQ38" s="67"/>
      <c r="AR38" s="67"/>
      <c r="AS38" s="67"/>
      <c r="AT38" s="67"/>
      <c r="AU38" s="67"/>
      <c r="AV38" s="67"/>
      <c r="AW38" s="67"/>
      <c r="AX38" s="67"/>
      <c r="AY38" s="67"/>
      <c r="AZ38" s="67"/>
      <c r="BA38" s="67"/>
      <c r="BB38" s="67"/>
      <c r="BC38" s="67"/>
      <c r="BD38" s="67"/>
      <c r="BE38" s="67"/>
      <c r="BF38" s="67"/>
      <c r="BG38" s="67"/>
      <c r="BH38" s="67"/>
      <c r="BI38" s="67"/>
      <c r="BJ38" s="67"/>
      <c r="BK38" s="67"/>
      <c r="BL38" s="67"/>
      <c r="BM38" s="67"/>
      <c r="BN38" s="67"/>
      <c r="BO38" s="67"/>
      <c r="BP38" s="67"/>
      <c r="BQ38" s="67"/>
      <c r="BR38" s="67"/>
      <c r="BS38" s="67"/>
      <c r="BT38" s="67"/>
      <c r="BU38" s="67"/>
      <c r="BV38" s="67"/>
      <c r="BW38" s="67"/>
      <c r="BX38" s="67"/>
      <c r="BY38" s="67"/>
      <c r="BZ38" s="67"/>
      <c r="CA38" s="67"/>
      <c r="CB38" s="67"/>
      <c r="CC38" s="67"/>
      <c r="CD38" s="67"/>
      <c r="CE38" s="67"/>
      <c r="CF38" s="67"/>
      <c r="CG38" s="67"/>
      <c r="CH38" s="67"/>
      <c r="CI38" s="67"/>
      <c r="CJ38" s="67"/>
      <c r="CK38" s="67"/>
      <c r="CL38" s="67"/>
      <c r="CM38" s="67"/>
      <c r="CN38" s="67"/>
      <c r="CO38" s="67"/>
      <c r="CP38" s="67"/>
      <c r="CQ38" s="67"/>
      <c r="CR38" s="67"/>
      <c r="CS38" s="67"/>
      <c r="CT38" s="67"/>
      <c r="CU38" s="67"/>
      <c r="CV38" s="67"/>
      <c r="CW38" s="67"/>
      <c r="CX38" s="67"/>
      <c r="CY38" s="67"/>
      <c r="CZ38" s="67"/>
      <c r="DA38" s="67"/>
      <c r="DB38" s="67"/>
      <c r="DC38" s="67"/>
      <c r="DD38" s="67"/>
      <c r="DE38" s="67"/>
      <c r="DF38" s="67"/>
      <c r="DG38" s="67"/>
      <c r="DH38" s="67"/>
      <c r="DI38" s="67"/>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c r="MK38"/>
      <c r="ML38"/>
      <c r="MM38"/>
      <c r="MN38"/>
      <c r="MO38"/>
      <c r="MP38"/>
      <c r="MQ38"/>
      <c r="MR38"/>
      <c r="MS38"/>
      <c r="MT38"/>
      <c r="MU38"/>
      <c r="MV38"/>
      <c r="MW38"/>
      <c r="MX38"/>
      <c r="MY38"/>
      <c r="MZ38"/>
      <c r="NA38"/>
      <c r="NB38"/>
      <c r="NC38"/>
      <c r="ND38"/>
      <c r="NE38"/>
      <c r="NF38"/>
      <c r="NG38"/>
      <c r="NH38"/>
      <c r="NI38"/>
      <c r="NJ38"/>
      <c r="NK38"/>
      <c r="NL38"/>
      <c r="NM38"/>
      <c r="NN38"/>
      <c r="NO38"/>
      <c r="NP38"/>
      <c r="NQ38"/>
      <c r="NR38"/>
      <c r="NS38"/>
      <c r="NT38"/>
      <c r="NU38"/>
      <c r="NV38"/>
      <c r="NW38"/>
      <c r="NX38"/>
      <c r="NY38"/>
      <c r="NZ38"/>
      <c r="OA38"/>
      <c r="OB38"/>
      <c r="OC38"/>
      <c r="OD38"/>
      <c r="OE38"/>
      <c r="OF38"/>
      <c r="OG38"/>
      <c r="OH38"/>
      <c r="OI38"/>
      <c r="OJ38"/>
      <c r="OK38"/>
      <c r="OL38"/>
      <c r="OM38"/>
      <c r="ON38"/>
      <c r="OO38"/>
      <c r="OP38"/>
      <c r="OQ38"/>
      <c r="OR38"/>
      <c r="OS38"/>
      <c r="OT38"/>
      <c r="OU38"/>
      <c r="OV38"/>
      <c r="OW38"/>
      <c r="OX38"/>
      <c r="OY38"/>
      <c r="OZ38"/>
      <c r="PA38"/>
      <c r="PB38"/>
      <c r="PC38"/>
      <c r="PD38"/>
      <c r="PE38"/>
      <c r="PF38"/>
      <c r="PG38"/>
      <c r="PH38"/>
      <c r="PI38"/>
      <c r="PJ38"/>
      <c r="PK38"/>
      <c r="PL38"/>
      <c r="PM38"/>
      <c r="PN38"/>
      <c r="PO38"/>
      <c r="PP38"/>
      <c r="PQ38"/>
      <c r="PR38"/>
      <c r="PS38"/>
      <c r="PT38"/>
      <c r="PU38"/>
      <c r="PV38"/>
      <c r="PW38"/>
      <c r="PX38"/>
      <c r="PY38"/>
      <c r="PZ38"/>
      <c r="QA38"/>
      <c r="QB38"/>
      <c r="QC38"/>
      <c r="QD38"/>
      <c r="QE38"/>
      <c r="QF38"/>
      <c r="QG38"/>
      <c r="QH38"/>
      <c r="QI38"/>
      <c r="QJ38"/>
      <c r="QK38"/>
      <c r="QL38"/>
      <c r="QM38"/>
      <c r="QN38"/>
      <c r="QO38"/>
      <c r="QP38"/>
      <c r="QQ38"/>
      <c r="QR38"/>
      <c r="QS38"/>
      <c r="QT38"/>
      <c r="QU38"/>
      <c r="QV38"/>
      <c r="QW38"/>
      <c r="QX38"/>
      <c r="QY38"/>
      <c r="QZ38"/>
      <c r="RA38"/>
      <c r="RB38"/>
      <c r="RC38"/>
      <c r="RD38"/>
      <c r="RE38"/>
      <c r="RF38"/>
      <c r="RG38"/>
      <c r="RH38"/>
      <c r="RI38"/>
      <c r="RJ38"/>
      <c r="RK38"/>
      <c r="RL38"/>
      <c r="RM38"/>
      <c r="RN38"/>
      <c r="RO38"/>
      <c r="RP38"/>
      <c r="RQ38"/>
      <c r="RR38"/>
      <c r="RS38"/>
      <c r="RT38"/>
      <c r="RU38"/>
      <c r="RV38"/>
      <c r="RW38"/>
      <c r="RX38"/>
      <c r="RY38"/>
      <c r="RZ38"/>
      <c r="SA38"/>
      <c r="SB38"/>
      <c r="SC38"/>
      <c r="SD38"/>
      <c r="SE38"/>
      <c r="SF38"/>
      <c r="SG38"/>
      <c r="SH38"/>
      <c r="SI38"/>
      <c r="SJ38"/>
      <c r="SK38"/>
      <c r="SL38"/>
      <c r="SM38"/>
      <c r="SN38"/>
      <c r="SO38"/>
      <c r="SP38"/>
      <c r="SQ38"/>
      <c r="SR38"/>
      <c r="SS38"/>
      <c r="ST38"/>
      <c r="SU38"/>
      <c r="SV38"/>
      <c r="SW38"/>
      <c r="SX38"/>
      <c r="SY38"/>
      <c r="SZ38"/>
      <c r="TA38"/>
      <c r="TB38"/>
      <c r="TC38"/>
      <c r="TD38"/>
      <c r="TE38"/>
      <c r="TF38"/>
      <c r="TG38"/>
      <c r="TH38"/>
      <c r="TI38"/>
      <c r="TJ38"/>
      <c r="TK38"/>
      <c r="TL38"/>
      <c r="TM38"/>
      <c r="TN38"/>
      <c r="TO38"/>
      <c r="TP38"/>
      <c r="TQ38"/>
      <c r="TR38"/>
      <c r="TS38"/>
      <c r="TT38"/>
      <c r="TU38"/>
      <c r="TV38"/>
      <c r="TW38"/>
      <c r="TX38"/>
      <c r="TY38"/>
      <c r="TZ38"/>
      <c r="UA38"/>
      <c r="UB38"/>
      <c r="UC38"/>
      <c r="UD38"/>
      <c r="UE38"/>
      <c r="UF38"/>
      <c r="UG38"/>
      <c r="UH38"/>
      <c r="UI38"/>
      <c r="UJ38"/>
      <c r="UK38"/>
      <c r="UL38"/>
      <c r="UM38"/>
      <c r="UN38"/>
      <c r="UO38"/>
      <c r="UP38"/>
      <c r="UQ38"/>
      <c r="UR38"/>
      <c r="US38"/>
      <c r="UT38"/>
      <c r="UU38"/>
      <c r="UV38"/>
      <c r="UW38"/>
      <c r="UX38"/>
      <c r="UY38"/>
      <c r="UZ38"/>
      <c r="VA38"/>
      <c r="VB38"/>
      <c r="VC38"/>
      <c r="VD38"/>
      <c r="VE38"/>
      <c r="VF38"/>
      <c r="VG38"/>
      <c r="VH38"/>
      <c r="VI38"/>
      <c r="VJ38"/>
      <c r="VK38"/>
      <c r="VL38"/>
      <c r="VM38"/>
      <c r="VN38"/>
      <c r="VO38"/>
      <c r="VP38"/>
      <c r="VQ38"/>
      <c r="VR38"/>
      <c r="VS38"/>
      <c r="VT38"/>
      <c r="VU38"/>
      <c r="VV38"/>
      <c r="VW38"/>
      <c r="VX38"/>
      <c r="VY38"/>
      <c r="VZ38"/>
      <c r="WA38"/>
      <c r="WB38"/>
      <c r="WC38"/>
      <c r="WD38"/>
      <c r="WE38"/>
      <c r="WF38"/>
      <c r="WG38"/>
      <c r="WH38"/>
      <c r="WI38"/>
      <c r="WJ38"/>
      <c r="WK38"/>
      <c r="WL38"/>
      <c r="WM38"/>
      <c r="WN38"/>
      <c r="WO38"/>
      <c r="WP38"/>
      <c r="WQ38"/>
      <c r="WR38"/>
      <c r="WS38"/>
      <c r="WT38"/>
      <c r="WU38"/>
      <c r="WV38"/>
      <c r="WW38"/>
      <c r="WX38"/>
      <c r="WY38"/>
      <c r="WZ38"/>
      <c r="XA38"/>
      <c r="XB38"/>
      <c r="XC38"/>
      <c r="XD38"/>
      <c r="XE38"/>
      <c r="XF38"/>
      <c r="XG38"/>
      <c r="XH38"/>
      <c r="XI38"/>
      <c r="XJ38"/>
      <c r="XK38"/>
      <c r="XL38"/>
      <c r="XM38"/>
      <c r="XN38"/>
      <c r="XO38"/>
      <c r="XP38"/>
      <c r="XQ38"/>
      <c r="XR38"/>
      <c r="XS38"/>
      <c r="XT38"/>
      <c r="XU38"/>
      <c r="XV38"/>
      <c r="XW38"/>
      <c r="XX38"/>
      <c r="XY38"/>
      <c r="XZ38"/>
      <c r="YA38"/>
      <c r="YB38"/>
      <c r="YC38"/>
      <c r="YD38"/>
      <c r="YE38"/>
      <c r="YF38"/>
      <c r="YG38"/>
      <c r="YH38"/>
      <c r="YI38"/>
      <c r="YJ38"/>
      <c r="YK38"/>
      <c r="YL38"/>
      <c r="YM38"/>
      <c r="YN38"/>
      <c r="YO38"/>
      <c r="YP38"/>
      <c r="YQ38"/>
      <c r="YR38"/>
      <c r="YS38"/>
      <c r="YT38"/>
      <c r="YU38"/>
      <c r="YV38"/>
      <c r="YW38"/>
      <c r="YX38"/>
      <c r="YY38"/>
      <c r="YZ38"/>
      <c r="ZA38"/>
      <c r="ZB38"/>
      <c r="ZC38"/>
      <c r="ZD38"/>
      <c r="ZE38"/>
      <c r="ZF38"/>
      <c r="ZG38"/>
      <c r="ZH38"/>
      <c r="ZI38"/>
      <c r="ZJ38"/>
      <c r="ZK38"/>
      <c r="ZL38"/>
      <c r="ZM38"/>
      <c r="ZN38"/>
      <c r="ZO38"/>
      <c r="ZP38"/>
      <c r="ZQ38"/>
      <c r="ZR38"/>
      <c r="ZS38"/>
      <c r="ZT38"/>
      <c r="ZU38"/>
      <c r="ZV38"/>
      <c r="ZW38"/>
      <c r="ZX38"/>
      <c r="ZY38"/>
      <c r="ZZ38"/>
      <c r="AAA38"/>
      <c r="AAB38"/>
      <c r="AAC38"/>
      <c r="AAD38"/>
      <c r="AAE38"/>
      <c r="AAF38"/>
      <c r="AAG38"/>
      <c r="AAH38"/>
      <c r="AAI38"/>
      <c r="AAJ38"/>
      <c r="AAK38"/>
      <c r="AAL38"/>
      <c r="AAM38"/>
      <c r="AAN38"/>
      <c r="AAO38"/>
      <c r="AAP38"/>
      <c r="AAQ38"/>
      <c r="AAR38"/>
      <c r="AAS38"/>
      <c r="AAT38"/>
      <c r="AAU38"/>
      <c r="AAV38"/>
      <c r="AAW38"/>
      <c r="AAX38"/>
      <c r="AAY38"/>
      <c r="AAZ38"/>
      <c r="ABA38"/>
      <c r="ABB38"/>
      <c r="ABC38"/>
      <c r="ABD38"/>
      <c r="ABE38"/>
      <c r="ABF38"/>
      <c r="ABG38"/>
      <c r="ABH38"/>
      <c r="ABI38"/>
      <c r="ABJ38"/>
      <c r="ABK38"/>
      <c r="ABL38"/>
      <c r="ABM38"/>
      <c r="ABN38"/>
      <c r="ABO38"/>
      <c r="ABP38"/>
      <c r="ABQ38"/>
      <c r="ABR38"/>
      <c r="ABS38"/>
      <c r="ABT38"/>
      <c r="ABU38"/>
      <c r="ABV38"/>
      <c r="ABW38"/>
      <c r="ABX38"/>
      <c r="ABY38"/>
      <c r="ABZ38"/>
      <c r="ACA38"/>
      <c r="ACB38"/>
      <c r="ACC38"/>
      <c r="ACD38"/>
      <c r="ACE38"/>
      <c r="ACF38"/>
      <c r="ACG38"/>
      <c r="ACH38"/>
      <c r="ACI38"/>
      <c r="ACJ38"/>
      <c r="ACK38"/>
      <c r="ACL38"/>
      <c r="ACM38"/>
      <c r="ACN38"/>
      <c r="ACO38"/>
      <c r="ACP38"/>
      <c r="ACQ38"/>
      <c r="ACR38"/>
      <c r="ACS38"/>
      <c r="ACT38"/>
      <c r="ACU38"/>
      <c r="ACV38"/>
      <c r="ACW38"/>
      <c r="ACX38"/>
      <c r="ACY38"/>
      <c r="ACZ38"/>
      <c r="ADA38"/>
      <c r="ADB38"/>
      <c r="ADC38"/>
      <c r="ADD38"/>
      <c r="ADE38"/>
      <c r="ADF38"/>
      <c r="ADG38"/>
      <c r="ADH38"/>
      <c r="ADI38"/>
      <c r="ADJ38"/>
      <c r="ADK38"/>
      <c r="ADL38"/>
      <c r="ADM38"/>
      <c r="ADN38"/>
      <c r="ADO38"/>
      <c r="ADP38"/>
      <c r="ADQ38"/>
      <c r="ADR38"/>
      <c r="ADS38"/>
      <c r="ADT38"/>
      <c r="ADU38"/>
      <c r="ADV38"/>
      <c r="ADW38"/>
      <c r="ADX38"/>
      <c r="ADY38"/>
      <c r="ADZ38"/>
      <c r="AEA38"/>
      <c r="AEB38"/>
      <c r="AEC38"/>
      <c r="AED38"/>
      <c r="AEE38"/>
      <c r="AEF38"/>
      <c r="AEG38"/>
      <c r="AEH38"/>
      <c r="AEI38"/>
      <c r="AEJ38"/>
      <c r="AEK38"/>
      <c r="AEL38"/>
      <c r="AEM38"/>
      <c r="AEN38"/>
      <c r="AEO38"/>
      <c r="AEP38"/>
      <c r="AEQ38"/>
      <c r="AER38"/>
      <c r="AES38"/>
      <c r="AET38"/>
      <c r="AEU38"/>
      <c r="AEV38"/>
      <c r="AEW38"/>
      <c r="AEX38"/>
      <c r="AEY38"/>
      <c r="AEZ38"/>
      <c r="AFA38"/>
      <c r="AFB38"/>
      <c r="AFC38"/>
      <c r="AFD38"/>
      <c r="AFE38"/>
      <c r="AFF38"/>
      <c r="AFG38"/>
      <c r="AFH38"/>
      <c r="AFI38"/>
      <c r="AFJ38"/>
      <c r="AFK38"/>
      <c r="AFL38"/>
      <c r="AFM38"/>
      <c r="AFN38"/>
      <c r="AFO38"/>
      <c r="AFP38"/>
      <c r="AFQ38"/>
      <c r="AFR38"/>
      <c r="AFS38"/>
      <c r="AFT38"/>
      <c r="AFU38"/>
      <c r="AFV38"/>
      <c r="AFW38"/>
      <c r="AFX38"/>
      <c r="AFY38"/>
      <c r="AFZ38"/>
      <c r="AGA38"/>
      <c r="AGB38"/>
      <c r="AGC38"/>
      <c r="AGD38"/>
      <c r="AGE38"/>
      <c r="AGF38"/>
      <c r="AGG38"/>
      <c r="AGH38"/>
      <c r="AGI38"/>
      <c r="AGJ38"/>
      <c r="AGK38"/>
      <c r="AGL38"/>
      <c r="AGM38"/>
      <c r="AGN38"/>
      <c r="AGO38"/>
      <c r="AGP38"/>
      <c r="AGQ38"/>
      <c r="AGR38"/>
      <c r="AGS38"/>
      <c r="AGT38"/>
      <c r="AGU38"/>
      <c r="AGV38"/>
      <c r="AGW38"/>
      <c r="AGX38"/>
      <c r="AGY38"/>
      <c r="AGZ38"/>
      <c r="AHA38"/>
      <c r="AHB38"/>
      <c r="AHC38"/>
      <c r="AHD38"/>
      <c r="AHE38"/>
      <c r="AHF38"/>
      <c r="AHG38"/>
      <c r="AHH38"/>
      <c r="AHI38"/>
      <c r="AHJ38"/>
      <c r="AHK38"/>
      <c r="AHL38"/>
      <c r="AHM38"/>
      <c r="AHN38"/>
      <c r="AHO38"/>
      <c r="AHP38"/>
      <c r="AHQ38"/>
      <c r="AHR38"/>
      <c r="AHS38"/>
      <c r="AHT38"/>
      <c r="AHU38"/>
      <c r="AHV38"/>
      <c r="AHW38"/>
      <c r="AHX38"/>
      <c r="AHY38"/>
      <c r="AHZ38"/>
      <c r="AIA38"/>
      <c r="AIB38"/>
      <c r="AIC38"/>
      <c r="AID38"/>
      <c r="AIE38"/>
      <c r="AIF38"/>
      <c r="AIG38"/>
      <c r="AIH38"/>
      <c r="AII38"/>
      <c r="AIJ38"/>
      <c r="AIK38"/>
      <c r="AIL38"/>
      <c r="AIM38"/>
      <c r="AIN38"/>
      <c r="AIO38"/>
      <c r="AIP38"/>
      <c r="AIQ38"/>
      <c r="AIR38"/>
      <c r="AIS38"/>
      <c r="AIT38"/>
      <c r="AIU38"/>
      <c r="AIV38"/>
      <c r="AIW38"/>
      <c r="AIX38"/>
      <c r="AIY38"/>
      <c r="AIZ38"/>
      <c r="AJA38"/>
      <c r="AJB38"/>
      <c r="AJC38"/>
      <c r="AJD38"/>
      <c r="AJE38"/>
      <c r="AJF38"/>
      <c r="AJG38"/>
      <c r="AJH38"/>
      <c r="AJI38"/>
      <c r="AJJ38"/>
      <c r="AJK38"/>
      <c r="AJL38"/>
      <c r="AJM38"/>
      <c r="AJN38"/>
      <c r="AJO38"/>
      <c r="AJP38"/>
      <c r="AJQ38"/>
      <c r="AJR38"/>
      <c r="AJS38"/>
      <c r="AJT38"/>
      <c r="AJU38"/>
      <c r="AJV38"/>
      <c r="AJW38"/>
      <c r="AJX38"/>
      <c r="AJY38"/>
      <c r="AJZ38"/>
      <c r="AKA38"/>
      <c r="AKB38"/>
      <c r="AKC38"/>
      <c r="AKD38"/>
      <c r="AKE38"/>
      <c r="AKF38"/>
      <c r="AKG38"/>
      <c r="AKH38"/>
      <c r="AKI38"/>
      <c r="AKJ38"/>
      <c r="AKK38"/>
      <c r="AKL38"/>
      <c r="AKM38"/>
      <c r="AKN38"/>
      <c r="AKO38"/>
      <c r="AKP38"/>
      <c r="AKQ38"/>
      <c r="AKR38"/>
      <c r="AKS38"/>
      <c r="AKT38"/>
      <c r="AKU38"/>
      <c r="AKV38"/>
      <c r="AKW38"/>
      <c r="AKX38"/>
      <c r="AKY38"/>
      <c r="AKZ38"/>
      <c r="ALA38"/>
      <c r="ALB38"/>
      <c r="ALC38"/>
      <c r="ALD38"/>
      <c r="ALE38"/>
      <c r="ALF38"/>
      <c r="ALG38"/>
      <c r="ALH38"/>
      <c r="ALI38"/>
      <c r="ALJ38"/>
      <c r="ALK38"/>
      <c r="ALL38"/>
      <c r="ALM38"/>
      <c r="ALN38"/>
      <c r="ALO38"/>
      <c r="ALP38"/>
      <c r="ALQ38"/>
      <c r="ALR38"/>
      <c r="ALS38"/>
      <c r="ALT38"/>
      <c r="ALU38"/>
      <c r="ALV38"/>
      <c r="ALW38"/>
      <c r="ALX38"/>
      <c r="ALY38"/>
      <c r="ALZ38"/>
      <c r="AMA38"/>
      <c r="AMB38"/>
      <c r="AMC38"/>
      <c r="AMD38"/>
      <c r="AME38"/>
      <c r="AMF38"/>
      <c r="AMG38"/>
      <c r="AMH38"/>
      <c r="AMI38"/>
      <c r="AMJ38"/>
    </row>
    <row r="39" spans="1:1024" x14ac:dyDescent="0.25">
      <c r="A39"/>
      <c r="B39" s="68" t="s">
        <v>126</v>
      </c>
      <c r="C39" s="68"/>
      <c r="D39" s="68"/>
      <c r="E39" s="68"/>
      <c r="F39" s="67"/>
      <c r="G39" s="67"/>
      <c r="H39" s="68"/>
      <c r="I39" s="68"/>
      <c r="J39" s="68"/>
      <c r="K39" s="68"/>
      <c r="L39" s="68"/>
      <c r="M39" s="68"/>
      <c r="N39" s="68"/>
      <c r="O39" s="68"/>
      <c r="P39" s="68"/>
      <c r="Q39" s="68"/>
      <c r="R39" s="68"/>
      <c r="S39" s="69"/>
      <c r="T39" s="69"/>
      <c r="U39" s="69"/>
      <c r="V39" s="69"/>
      <c r="W39"/>
      <c r="X39"/>
      <c r="Y39"/>
      <c r="Z39"/>
      <c r="AA39"/>
      <c r="AB39"/>
      <c r="AC39"/>
      <c r="AD39"/>
      <c r="AE39"/>
      <c r="AF39"/>
      <c r="AG39"/>
      <c r="AH39"/>
      <c r="AI39"/>
      <c r="AJ39"/>
      <c r="AK39"/>
      <c r="AL39"/>
      <c r="AM3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69"/>
      <c r="BL39" s="69"/>
      <c r="BM39" s="69"/>
      <c r="BN39" s="69"/>
      <c r="BO39" s="69"/>
      <c r="BP39" s="69"/>
      <c r="BQ39" s="69"/>
      <c r="BR39" s="69"/>
      <c r="BS39" s="69"/>
      <c r="BT39" s="69"/>
      <c r="BU39" s="69"/>
      <c r="BV39" s="69"/>
      <c r="BW39" s="69"/>
      <c r="BX39" s="69"/>
      <c r="BY39" s="69"/>
      <c r="BZ39" s="69"/>
      <c r="CA39" s="69"/>
      <c r="CB39" s="69"/>
      <c r="CC39" s="69"/>
      <c r="CD39" s="69"/>
      <c r="CE39" s="69"/>
      <c r="CF39" s="69"/>
      <c r="CG39" s="69"/>
      <c r="CH39" s="69"/>
      <c r="CI39" s="69"/>
      <c r="CJ39" s="69"/>
      <c r="CK39" s="69"/>
      <c r="CL39" s="69"/>
      <c r="CM39" s="69"/>
      <c r="CN39" s="69"/>
      <c r="CO39" s="69"/>
      <c r="CP39" s="69"/>
      <c r="CQ39" s="69"/>
      <c r="CR39" s="69"/>
      <c r="CS39" s="69"/>
      <c r="CT39" s="69"/>
      <c r="CU39" s="69"/>
      <c r="CV39" s="69"/>
      <c r="CW39" s="69"/>
      <c r="CX39" s="69"/>
      <c r="CY39" s="69"/>
      <c r="CZ39" s="69"/>
      <c r="DA39" s="69"/>
      <c r="DB39" s="69"/>
      <c r="DC39" s="69"/>
      <c r="DD39" s="69"/>
      <c r="DE39" s="69"/>
      <c r="DF39" s="69"/>
      <c r="DG39" s="69"/>
      <c r="DH39" s="69"/>
      <c r="DI39" s="6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c r="MK39"/>
      <c r="ML39"/>
      <c r="MM39"/>
      <c r="MN39"/>
      <c r="MO39"/>
      <c r="MP39"/>
      <c r="MQ39"/>
      <c r="MR39"/>
      <c r="MS39"/>
      <c r="MT39"/>
      <c r="MU39"/>
      <c r="MV39"/>
      <c r="MW39"/>
      <c r="MX39"/>
      <c r="MY39"/>
      <c r="MZ39"/>
      <c r="NA39"/>
      <c r="NB39"/>
      <c r="NC39"/>
      <c r="ND39"/>
      <c r="NE39"/>
      <c r="NF39"/>
      <c r="NG39"/>
      <c r="NH39"/>
      <c r="NI39"/>
      <c r="NJ39"/>
      <c r="NK39"/>
      <c r="NL39"/>
      <c r="NM39"/>
      <c r="NN39"/>
      <c r="NO39"/>
      <c r="NP39"/>
      <c r="NQ39"/>
      <c r="NR39"/>
      <c r="NS39"/>
      <c r="NT39"/>
      <c r="NU39"/>
      <c r="NV39"/>
      <c r="NW39"/>
      <c r="NX39"/>
      <c r="NY39"/>
      <c r="NZ39"/>
      <c r="OA39"/>
      <c r="OB39"/>
      <c r="OC39"/>
      <c r="OD39"/>
      <c r="OE39"/>
      <c r="OF39"/>
      <c r="OG39"/>
      <c r="OH39"/>
      <c r="OI39"/>
      <c r="OJ39"/>
      <c r="OK39"/>
      <c r="OL39"/>
      <c r="OM39"/>
      <c r="ON39"/>
      <c r="OO39"/>
      <c r="OP39"/>
      <c r="OQ39"/>
      <c r="OR39"/>
      <c r="OS39"/>
      <c r="OT39"/>
      <c r="OU39"/>
      <c r="OV39"/>
      <c r="OW39"/>
      <c r="OX39"/>
      <c r="OY39"/>
      <c r="OZ39"/>
      <c r="PA39"/>
      <c r="PB39"/>
      <c r="PC39"/>
      <c r="PD39"/>
      <c r="PE39"/>
      <c r="PF39"/>
      <c r="PG39"/>
      <c r="PH39"/>
      <c r="PI39"/>
      <c r="PJ39"/>
      <c r="PK39"/>
      <c r="PL39"/>
      <c r="PM39"/>
      <c r="PN39"/>
      <c r="PO39"/>
      <c r="PP39"/>
      <c r="PQ39"/>
      <c r="PR39"/>
      <c r="PS39"/>
      <c r="PT39"/>
      <c r="PU39"/>
      <c r="PV39"/>
      <c r="PW39"/>
      <c r="PX39"/>
      <c r="PY39"/>
      <c r="PZ39"/>
      <c r="QA39"/>
      <c r="QB39"/>
      <c r="QC39"/>
      <c r="QD39"/>
      <c r="QE39"/>
      <c r="QF39"/>
      <c r="QG39"/>
      <c r="QH39"/>
      <c r="QI39"/>
      <c r="QJ39"/>
      <c r="QK39"/>
      <c r="QL39"/>
      <c r="QM39"/>
      <c r="QN39"/>
      <c r="QO39"/>
      <c r="QP39"/>
      <c r="QQ39"/>
      <c r="QR39"/>
      <c r="QS39"/>
      <c r="QT39"/>
      <c r="QU39"/>
      <c r="QV39"/>
      <c r="QW39"/>
      <c r="QX39"/>
      <c r="QY39"/>
      <c r="QZ39"/>
      <c r="RA39"/>
      <c r="RB39"/>
      <c r="RC39"/>
      <c r="RD39"/>
      <c r="RE39"/>
      <c r="RF39"/>
      <c r="RG39"/>
      <c r="RH39"/>
      <c r="RI39"/>
      <c r="RJ39"/>
      <c r="RK39"/>
      <c r="RL39"/>
      <c r="RM39"/>
      <c r="RN39"/>
      <c r="RO39"/>
      <c r="RP39"/>
      <c r="RQ39"/>
      <c r="RR39"/>
      <c r="RS39"/>
      <c r="RT39"/>
      <c r="RU39"/>
      <c r="RV39"/>
      <c r="RW39"/>
      <c r="RX39"/>
      <c r="RY39"/>
      <c r="RZ39"/>
      <c r="SA39"/>
      <c r="SB39"/>
      <c r="SC39"/>
      <c r="SD39"/>
      <c r="SE39"/>
      <c r="SF39"/>
      <c r="SG39"/>
      <c r="SH39"/>
      <c r="SI39"/>
      <c r="SJ39"/>
      <c r="SK39"/>
      <c r="SL39"/>
      <c r="SM39"/>
      <c r="SN39"/>
      <c r="SO39"/>
      <c r="SP39"/>
      <c r="SQ39"/>
      <c r="SR39"/>
      <c r="SS39"/>
      <c r="ST39"/>
      <c r="SU39"/>
      <c r="SV39"/>
      <c r="SW39"/>
      <c r="SX39"/>
      <c r="SY39"/>
      <c r="SZ39"/>
      <c r="TA39"/>
      <c r="TB39"/>
      <c r="TC39"/>
      <c r="TD39"/>
      <c r="TE39"/>
      <c r="TF39"/>
      <c r="TG39"/>
      <c r="TH39"/>
      <c r="TI39"/>
      <c r="TJ39"/>
      <c r="TK39"/>
      <c r="TL39"/>
      <c r="TM39"/>
      <c r="TN39"/>
      <c r="TO39"/>
      <c r="TP39"/>
      <c r="TQ39"/>
      <c r="TR39"/>
      <c r="TS39"/>
      <c r="TT39"/>
      <c r="TU39"/>
      <c r="TV39"/>
      <c r="TW39"/>
      <c r="TX39"/>
      <c r="TY39"/>
      <c r="TZ39"/>
      <c r="UA39"/>
      <c r="UB39"/>
      <c r="UC39"/>
      <c r="UD39"/>
      <c r="UE39"/>
      <c r="UF39"/>
      <c r="UG39"/>
      <c r="UH39"/>
      <c r="UI39"/>
      <c r="UJ39"/>
      <c r="UK39"/>
      <c r="UL39"/>
      <c r="UM39"/>
      <c r="UN39"/>
      <c r="UO39"/>
      <c r="UP39"/>
      <c r="UQ39"/>
      <c r="UR39"/>
      <c r="US39"/>
      <c r="UT39"/>
      <c r="UU39"/>
      <c r="UV39"/>
      <c r="UW39"/>
      <c r="UX39"/>
      <c r="UY39"/>
      <c r="UZ39"/>
      <c r="VA39"/>
      <c r="VB39"/>
      <c r="VC39"/>
      <c r="VD39"/>
      <c r="VE39"/>
      <c r="VF39"/>
      <c r="VG39"/>
      <c r="VH39"/>
      <c r="VI39"/>
      <c r="VJ39"/>
      <c r="VK39"/>
      <c r="VL39"/>
      <c r="VM39"/>
      <c r="VN39"/>
      <c r="VO39"/>
      <c r="VP39"/>
      <c r="VQ39"/>
      <c r="VR39"/>
      <c r="VS39"/>
      <c r="VT39"/>
      <c r="VU39"/>
      <c r="VV39"/>
      <c r="VW39"/>
      <c r="VX39"/>
      <c r="VY39"/>
      <c r="VZ39"/>
      <c r="WA39"/>
      <c r="WB39"/>
      <c r="WC39"/>
      <c r="WD39"/>
      <c r="WE39"/>
      <c r="WF39"/>
      <c r="WG39"/>
      <c r="WH39"/>
      <c r="WI39"/>
      <c r="WJ39"/>
      <c r="WK39"/>
      <c r="WL39"/>
      <c r="WM39"/>
      <c r="WN39"/>
      <c r="WO39"/>
      <c r="WP39"/>
      <c r="WQ39"/>
      <c r="WR39"/>
      <c r="WS39"/>
      <c r="WT39"/>
      <c r="WU39"/>
      <c r="WV39"/>
      <c r="WW39"/>
      <c r="WX39"/>
      <c r="WY39"/>
      <c r="WZ39"/>
      <c r="XA39"/>
      <c r="XB39"/>
      <c r="XC39"/>
      <c r="XD39"/>
      <c r="XE39"/>
      <c r="XF39"/>
      <c r="XG39"/>
      <c r="XH39"/>
      <c r="XI39"/>
      <c r="XJ39"/>
      <c r="XK39"/>
      <c r="XL39"/>
      <c r="XM39"/>
      <c r="XN39"/>
      <c r="XO39"/>
      <c r="XP39"/>
      <c r="XQ39"/>
      <c r="XR39"/>
      <c r="XS39"/>
      <c r="XT39"/>
      <c r="XU39"/>
      <c r="XV39"/>
      <c r="XW39"/>
      <c r="XX39"/>
      <c r="XY39"/>
      <c r="XZ39"/>
      <c r="YA39"/>
      <c r="YB39"/>
      <c r="YC39"/>
      <c r="YD39"/>
      <c r="YE39"/>
      <c r="YF39"/>
      <c r="YG39"/>
      <c r="YH39"/>
      <c r="YI39"/>
      <c r="YJ39"/>
      <c r="YK39"/>
      <c r="YL39"/>
      <c r="YM39"/>
      <c r="YN39"/>
      <c r="YO39"/>
      <c r="YP39"/>
      <c r="YQ39"/>
      <c r="YR39"/>
      <c r="YS39"/>
      <c r="YT39"/>
      <c r="YU39"/>
      <c r="YV39"/>
      <c r="YW39"/>
      <c r="YX39"/>
      <c r="YY39"/>
      <c r="YZ39"/>
      <c r="ZA39"/>
      <c r="ZB39"/>
      <c r="ZC39"/>
      <c r="ZD39"/>
      <c r="ZE39"/>
      <c r="ZF39"/>
      <c r="ZG39"/>
      <c r="ZH39"/>
      <c r="ZI39"/>
      <c r="ZJ39"/>
      <c r="ZK39"/>
      <c r="ZL39"/>
      <c r="ZM39"/>
      <c r="ZN39"/>
      <c r="ZO39"/>
      <c r="ZP39"/>
      <c r="ZQ39"/>
      <c r="ZR39"/>
      <c r="ZS39"/>
      <c r="ZT39"/>
      <c r="ZU39"/>
      <c r="ZV39"/>
      <c r="ZW39"/>
      <c r="ZX39"/>
      <c r="ZY39"/>
      <c r="ZZ39"/>
      <c r="AAA39"/>
      <c r="AAB39"/>
      <c r="AAC39"/>
      <c r="AAD39"/>
      <c r="AAE39"/>
      <c r="AAF39"/>
      <c r="AAG39"/>
      <c r="AAH39"/>
      <c r="AAI39"/>
      <c r="AAJ39"/>
      <c r="AAK39"/>
      <c r="AAL39"/>
      <c r="AAM39"/>
      <c r="AAN39"/>
      <c r="AAO39"/>
      <c r="AAP39"/>
      <c r="AAQ39"/>
      <c r="AAR39"/>
      <c r="AAS39"/>
      <c r="AAT39"/>
      <c r="AAU39"/>
      <c r="AAV39"/>
      <c r="AAW39"/>
      <c r="AAX39"/>
      <c r="AAY39"/>
      <c r="AAZ39"/>
      <c r="ABA39"/>
      <c r="ABB39"/>
      <c r="ABC39"/>
      <c r="ABD39"/>
      <c r="ABE39"/>
      <c r="ABF39"/>
      <c r="ABG39"/>
      <c r="ABH39"/>
      <c r="ABI39"/>
      <c r="ABJ39"/>
      <c r="ABK39"/>
      <c r="ABL39"/>
      <c r="ABM39"/>
      <c r="ABN39"/>
      <c r="ABO39"/>
      <c r="ABP39"/>
      <c r="ABQ39"/>
      <c r="ABR39"/>
      <c r="ABS39"/>
      <c r="ABT39"/>
      <c r="ABU39"/>
      <c r="ABV39"/>
      <c r="ABW39"/>
      <c r="ABX39"/>
      <c r="ABY39"/>
      <c r="ABZ39"/>
      <c r="ACA39"/>
      <c r="ACB39"/>
      <c r="ACC39"/>
      <c r="ACD39"/>
      <c r="ACE39"/>
      <c r="ACF39"/>
      <c r="ACG39"/>
      <c r="ACH39"/>
      <c r="ACI39"/>
      <c r="ACJ39"/>
      <c r="ACK39"/>
      <c r="ACL39"/>
      <c r="ACM39"/>
      <c r="ACN39"/>
      <c r="ACO39"/>
      <c r="ACP39"/>
      <c r="ACQ39"/>
      <c r="ACR39"/>
      <c r="ACS39"/>
      <c r="ACT39"/>
      <c r="ACU39"/>
      <c r="ACV39"/>
      <c r="ACW39"/>
      <c r="ACX39"/>
      <c r="ACY39"/>
      <c r="ACZ39"/>
      <c r="ADA39"/>
      <c r="ADB39"/>
      <c r="ADC39"/>
      <c r="ADD39"/>
      <c r="ADE39"/>
      <c r="ADF39"/>
      <c r="ADG39"/>
      <c r="ADH39"/>
      <c r="ADI39"/>
      <c r="ADJ39"/>
      <c r="ADK39"/>
      <c r="ADL39"/>
      <c r="ADM39"/>
      <c r="ADN39"/>
      <c r="ADO39"/>
      <c r="ADP39"/>
      <c r="ADQ39"/>
      <c r="ADR39"/>
      <c r="ADS39"/>
      <c r="ADT39"/>
      <c r="ADU39"/>
      <c r="ADV39"/>
      <c r="ADW39"/>
      <c r="ADX39"/>
      <c r="ADY39"/>
      <c r="ADZ39"/>
      <c r="AEA39"/>
      <c r="AEB39"/>
      <c r="AEC39"/>
      <c r="AED39"/>
      <c r="AEE39"/>
      <c r="AEF39"/>
      <c r="AEG39"/>
      <c r="AEH39"/>
      <c r="AEI39"/>
      <c r="AEJ39"/>
      <c r="AEK39"/>
      <c r="AEL39"/>
      <c r="AEM39"/>
      <c r="AEN39"/>
      <c r="AEO39"/>
      <c r="AEP39"/>
      <c r="AEQ39"/>
      <c r="AER39"/>
      <c r="AES39"/>
      <c r="AET39"/>
      <c r="AEU39"/>
      <c r="AEV39"/>
      <c r="AEW39"/>
      <c r="AEX39"/>
      <c r="AEY39"/>
      <c r="AEZ39"/>
      <c r="AFA39"/>
      <c r="AFB39"/>
      <c r="AFC39"/>
      <c r="AFD39"/>
      <c r="AFE39"/>
      <c r="AFF39"/>
      <c r="AFG39"/>
      <c r="AFH39"/>
      <c r="AFI39"/>
      <c r="AFJ39"/>
      <c r="AFK39"/>
      <c r="AFL39"/>
      <c r="AFM39"/>
      <c r="AFN39"/>
      <c r="AFO39"/>
      <c r="AFP39"/>
      <c r="AFQ39"/>
      <c r="AFR39"/>
      <c r="AFS39"/>
      <c r="AFT39"/>
      <c r="AFU39"/>
      <c r="AFV39"/>
      <c r="AFW39"/>
      <c r="AFX39"/>
      <c r="AFY39"/>
      <c r="AFZ39"/>
      <c r="AGA39"/>
      <c r="AGB39"/>
      <c r="AGC39"/>
      <c r="AGD39"/>
      <c r="AGE39"/>
      <c r="AGF39"/>
      <c r="AGG39"/>
      <c r="AGH39"/>
      <c r="AGI39"/>
      <c r="AGJ39"/>
      <c r="AGK39"/>
      <c r="AGL39"/>
      <c r="AGM39"/>
      <c r="AGN39"/>
      <c r="AGO39"/>
      <c r="AGP39"/>
      <c r="AGQ39"/>
      <c r="AGR39"/>
      <c r="AGS39"/>
      <c r="AGT39"/>
      <c r="AGU39"/>
      <c r="AGV39"/>
      <c r="AGW39"/>
      <c r="AGX39"/>
      <c r="AGY39"/>
      <c r="AGZ39"/>
      <c r="AHA39"/>
      <c r="AHB39"/>
      <c r="AHC39"/>
      <c r="AHD39"/>
      <c r="AHE39"/>
      <c r="AHF39"/>
      <c r="AHG39"/>
      <c r="AHH39"/>
      <c r="AHI39"/>
      <c r="AHJ39"/>
      <c r="AHK39"/>
      <c r="AHL39"/>
      <c r="AHM39"/>
      <c r="AHN39"/>
      <c r="AHO39"/>
      <c r="AHP39"/>
      <c r="AHQ39"/>
      <c r="AHR39"/>
      <c r="AHS39"/>
      <c r="AHT39"/>
      <c r="AHU39"/>
      <c r="AHV39"/>
      <c r="AHW39"/>
      <c r="AHX39"/>
      <c r="AHY39"/>
      <c r="AHZ39"/>
      <c r="AIA39"/>
      <c r="AIB39"/>
      <c r="AIC39"/>
      <c r="AID39"/>
      <c r="AIE39"/>
      <c r="AIF39"/>
      <c r="AIG39"/>
      <c r="AIH39"/>
      <c r="AII39"/>
      <c r="AIJ39"/>
      <c r="AIK39"/>
      <c r="AIL39"/>
      <c r="AIM39"/>
      <c r="AIN39"/>
      <c r="AIO39"/>
      <c r="AIP39"/>
      <c r="AIQ39"/>
      <c r="AIR39"/>
      <c r="AIS39"/>
      <c r="AIT39"/>
      <c r="AIU39"/>
      <c r="AIV39"/>
      <c r="AIW39"/>
      <c r="AIX39"/>
      <c r="AIY39"/>
      <c r="AIZ39"/>
      <c r="AJA39"/>
      <c r="AJB39"/>
      <c r="AJC39"/>
      <c r="AJD39"/>
      <c r="AJE39"/>
      <c r="AJF39"/>
      <c r="AJG39"/>
      <c r="AJH39"/>
      <c r="AJI39"/>
      <c r="AJJ39"/>
      <c r="AJK39"/>
      <c r="AJL39"/>
      <c r="AJM39"/>
      <c r="AJN39"/>
      <c r="AJO39"/>
      <c r="AJP39"/>
      <c r="AJQ39"/>
      <c r="AJR39"/>
      <c r="AJS39"/>
      <c r="AJT39"/>
      <c r="AJU39"/>
      <c r="AJV39"/>
      <c r="AJW39"/>
      <c r="AJX39"/>
      <c r="AJY39"/>
      <c r="AJZ39"/>
      <c r="AKA39"/>
      <c r="AKB39"/>
      <c r="AKC39"/>
      <c r="AKD39"/>
      <c r="AKE39"/>
      <c r="AKF39"/>
      <c r="AKG39"/>
      <c r="AKH39"/>
      <c r="AKI39"/>
      <c r="AKJ39"/>
      <c r="AKK39"/>
      <c r="AKL39"/>
      <c r="AKM39"/>
      <c r="AKN39"/>
      <c r="AKO39"/>
      <c r="AKP39"/>
      <c r="AKQ39"/>
      <c r="AKR39"/>
      <c r="AKS39"/>
      <c r="AKT39"/>
      <c r="AKU39"/>
      <c r="AKV39"/>
      <c r="AKW39"/>
      <c r="AKX39"/>
      <c r="AKY39"/>
      <c r="AKZ39"/>
      <c r="ALA39"/>
      <c r="ALB39"/>
      <c r="ALC39"/>
      <c r="ALD39"/>
      <c r="ALE39"/>
      <c r="ALF39"/>
      <c r="ALG39"/>
      <c r="ALH39"/>
      <c r="ALI39"/>
      <c r="ALJ39"/>
      <c r="ALK39"/>
      <c r="ALL39"/>
      <c r="ALM39"/>
      <c r="ALN39"/>
      <c r="ALO39"/>
      <c r="ALP39"/>
      <c r="ALQ39"/>
      <c r="ALR39"/>
      <c r="ALS39"/>
      <c r="ALT39"/>
      <c r="ALU39"/>
      <c r="ALV39"/>
      <c r="ALW39"/>
      <c r="ALX39"/>
      <c r="ALY39"/>
      <c r="ALZ39"/>
      <c r="AMA39"/>
      <c r="AMB39"/>
      <c r="AMC39"/>
      <c r="AMD39"/>
      <c r="AME39"/>
      <c r="AMF39"/>
      <c r="AMG39"/>
      <c r="AMH39"/>
      <c r="AMI39"/>
      <c r="AMJ39"/>
    </row>
    <row r="40" spans="1:1024" x14ac:dyDescent="0.25">
      <c r="A40"/>
      <c r="B40" s="68" t="s">
        <v>127</v>
      </c>
      <c r="C40" s="68"/>
      <c r="D40" s="68"/>
      <c r="E40" s="68"/>
      <c r="F40" s="67"/>
      <c r="G40" s="67"/>
      <c r="H40" s="68"/>
      <c r="I40" s="68"/>
      <c r="J40" s="68"/>
      <c r="K40" s="68"/>
      <c r="L40" s="68"/>
      <c r="M40" s="68"/>
      <c r="N40" s="68"/>
      <c r="O40" s="68"/>
      <c r="P40" s="68"/>
      <c r="Q40" s="68"/>
      <c r="R40" s="68"/>
      <c r="S40"/>
      <c r="T40"/>
      <c r="U40"/>
      <c r="V40"/>
      <c r="W40"/>
      <c r="X40"/>
      <c r="Y40"/>
      <c r="Z40"/>
      <c r="AA40"/>
      <c r="AB40"/>
      <c r="AC40"/>
      <c r="AD40"/>
      <c r="AE40"/>
      <c r="AF40"/>
      <c r="AG40"/>
      <c r="AH40"/>
      <c r="AI40"/>
      <c r="AJ40"/>
      <c r="AK40"/>
      <c r="AL40"/>
      <c r="AM40"/>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7"/>
      <c r="BM40" s="67"/>
      <c r="BN40" s="67"/>
      <c r="BO40" s="67"/>
      <c r="BP40" s="67"/>
      <c r="BQ40" s="67"/>
      <c r="BR40" s="67"/>
      <c r="BS40" s="67"/>
      <c r="BT40" s="67"/>
      <c r="BU40" s="67"/>
      <c r="BV40" s="67"/>
      <c r="BW40" s="67"/>
      <c r="BX40" s="67"/>
      <c r="BY40" s="67"/>
      <c r="BZ40" s="67"/>
      <c r="CA40" s="67"/>
      <c r="CB40" s="67"/>
      <c r="CC40" s="67"/>
      <c r="CD40" s="67"/>
      <c r="CE40" s="67"/>
      <c r="CF40" s="67"/>
      <c r="CG40" s="67"/>
      <c r="CH40" s="67"/>
      <c r="CI40" s="67"/>
      <c r="CJ40" s="67"/>
      <c r="CK40" s="67"/>
      <c r="CL40" s="67"/>
      <c r="CM40" s="67"/>
      <c r="CN40" s="67"/>
      <c r="CO40" s="67"/>
      <c r="CP40" s="67"/>
      <c r="CQ40" s="67"/>
      <c r="CR40" s="67"/>
      <c r="CS40" s="67"/>
      <c r="CT40" s="67"/>
      <c r="CU40" s="67"/>
      <c r="CV40" s="67"/>
      <c r="CW40" s="67"/>
      <c r="CX40" s="67"/>
      <c r="CY40" s="67"/>
      <c r="CZ40" s="67"/>
      <c r="DA40" s="67"/>
      <c r="DB40" s="67"/>
      <c r="DC40" s="67"/>
      <c r="DD40" s="67"/>
      <c r="DE40" s="67"/>
      <c r="DF40" s="67"/>
      <c r="DG40" s="67"/>
      <c r="DH40" s="67"/>
      <c r="DI40" s="67"/>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c r="MK40"/>
      <c r="ML40"/>
      <c r="MM40"/>
      <c r="MN40"/>
      <c r="MO40"/>
      <c r="MP40"/>
      <c r="MQ40"/>
      <c r="MR40"/>
      <c r="MS40"/>
      <c r="MT40"/>
      <c r="MU40"/>
      <c r="MV40"/>
      <c r="MW40"/>
      <c r="MX40"/>
      <c r="MY40"/>
      <c r="MZ40"/>
      <c r="NA40"/>
      <c r="NB40"/>
      <c r="NC40"/>
      <c r="ND40"/>
      <c r="NE40"/>
      <c r="NF40"/>
      <c r="NG40"/>
      <c r="NH40"/>
      <c r="NI40"/>
      <c r="NJ40"/>
      <c r="NK40"/>
      <c r="NL40"/>
      <c r="NM40"/>
      <c r="NN40"/>
      <c r="NO40"/>
      <c r="NP40"/>
      <c r="NQ40"/>
      <c r="NR40"/>
      <c r="NS40"/>
      <c r="NT40"/>
      <c r="NU40"/>
      <c r="NV40"/>
      <c r="NW40"/>
      <c r="NX40"/>
      <c r="NY40"/>
      <c r="NZ40"/>
      <c r="OA40"/>
      <c r="OB40"/>
      <c r="OC40"/>
      <c r="OD40"/>
      <c r="OE40"/>
      <c r="OF40"/>
      <c r="OG40"/>
      <c r="OH40"/>
      <c r="OI40"/>
      <c r="OJ40"/>
      <c r="OK40"/>
      <c r="OL40"/>
      <c r="OM40"/>
      <c r="ON40"/>
      <c r="OO40"/>
      <c r="OP40"/>
      <c r="OQ40"/>
      <c r="OR40"/>
      <c r="OS40"/>
      <c r="OT40"/>
      <c r="OU40"/>
      <c r="OV40"/>
      <c r="OW40"/>
      <c r="OX40"/>
      <c r="OY40"/>
      <c r="OZ40"/>
      <c r="PA40"/>
      <c r="PB40"/>
      <c r="PC40"/>
      <c r="PD40"/>
      <c r="PE40"/>
      <c r="PF40"/>
      <c r="PG40"/>
      <c r="PH40"/>
      <c r="PI40"/>
      <c r="PJ40"/>
      <c r="PK40"/>
      <c r="PL40"/>
      <c r="PM40"/>
      <c r="PN40"/>
      <c r="PO40"/>
      <c r="PP40"/>
      <c r="PQ40"/>
      <c r="PR40"/>
      <c r="PS40"/>
      <c r="PT40"/>
      <c r="PU40"/>
      <c r="PV40"/>
      <c r="PW40"/>
      <c r="PX40"/>
      <c r="PY40"/>
      <c r="PZ40"/>
      <c r="QA40"/>
      <c r="QB40"/>
      <c r="QC40"/>
      <c r="QD40"/>
      <c r="QE40"/>
      <c r="QF40"/>
      <c r="QG40"/>
      <c r="QH40"/>
      <c r="QI40"/>
      <c r="QJ40"/>
      <c r="QK40"/>
      <c r="QL40"/>
      <c r="QM40"/>
      <c r="QN40"/>
      <c r="QO40"/>
      <c r="QP40"/>
      <c r="QQ40"/>
      <c r="QR40"/>
      <c r="QS40"/>
      <c r="QT40"/>
      <c r="QU40"/>
      <c r="QV40"/>
      <c r="QW40"/>
      <c r="QX40"/>
      <c r="QY40"/>
      <c r="QZ40"/>
      <c r="RA40"/>
      <c r="RB40"/>
      <c r="RC40"/>
      <c r="RD40"/>
      <c r="RE40"/>
      <c r="RF40"/>
      <c r="RG40"/>
      <c r="RH40"/>
      <c r="RI40"/>
      <c r="RJ40"/>
      <c r="RK40"/>
      <c r="RL40"/>
      <c r="RM40"/>
      <c r="RN40"/>
      <c r="RO40"/>
      <c r="RP40"/>
      <c r="RQ40"/>
      <c r="RR40"/>
      <c r="RS40"/>
      <c r="RT40"/>
      <c r="RU40"/>
      <c r="RV40"/>
      <c r="RW40"/>
      <c r="RX40"/>
      <c r="RY40"/>
      <c r="RZ40"/>
      <c r="SA40"/>
      <c r="SB40"/>
      <c r="SC40"/>
      <c r="SD40"/>
      <c r="SE40"/>
      <c r="SF40"/>
      <c r="SG40"/>
      <c r="SH40"/>
      <c r="SI40"/>
      <c r="SJ40"/>
      <c r="SK40"/>
      <c r="SL40"/>
      <c r="SM40"/>
      <c r="SN40"/>
      <c r="SO40"/>
      <c r="SP40"/>
      <c r="SQ40"/>
      <c r="SR40"/>
      <c r="SS40"/>
      <c r="ST40"/>
      <c r="SU40"/>
      <c r="SV40"/>
      <c r="SW40"/>
      <c r="SX40"/>
      <c r="SY40"/>
      <c r="SZ40"/>
      <c r="TA40"/>
      <c r="TB40"/>
      <c r="TC40"/>
      <c r="TD40"/>
      <c r="TE40"/>
      <c r="TF40"/>
      <c r="TG40"/>
      <c r="TH40"/>
      <c r="TI40"/>
      <c r="TJ40"/>
      <c r="TK40"/>
      <c r="TL40"/>
      <c r="TM40"/>
      <c r="TN40"/>
      <c r="TO40"/>
      <c r="TP40"/>
      <c r="TQ40"/>
      <c r="TR40"/>
      <c r="TS40"/>
      <c r="TT40"/>
      <c r="TU40"/>
      <c r="TV40"/>
      <c r="TW40"/>
      <c r="TX40"/>
      <c r="TY40"/>
      <c r="TZ40"/>
      <c r="UA40"/>
      <c r="UB40"/>
      <c r="UC40"/>
      <c r="UD40"/>
      <c r="UE40"/>
      <c r="UF40"/>
      <c r="UG40"/>
      <c r="UH40"/>
      <c r="UI40"/>
      <c r="UJ40"/>
      <c r="UK40"/>
      <c r="UL40"/>
      <c r="UM40"/>
      <c r="UN40"/>
      <c r="UO40"/>
      <c r="UP40"/>
      <c r="UQ40"/>
      <c r="UR40"/>
      <c r="US40"/>
      <c r="UT40"/>
      <c r="UU40"/>
      <c r="UV40"/>
      <c r="UW40"/>
      <c r="UX40"/>
      <c r="UY40"/>
      <c r="UZ40"/>
      <c r="VA40"/>
      <c r="VB40"/>
      <c r="VC40"/>
      <c r="VD40"/>
      <c r="VE40"/>
      <c r="VF40"/>
      <c r="VG40"/>
      <c r="VH40"/>
      <c r="VI40"/>
      <c r="VJ40"/>
      <c r="VK40"/>
      <c r="VL40"/>
      <c r="VM40"/>
      <c r="VN40"/>
      <c r="VO40"/>
      <c r="VP40"/>
      <c r="VQ40"/>
      <c r="VR40"/>
      <c r="VS40"/>
      <c r="VT40"/>
      <c r="VU40"/>
      <c r="VV40"/>
      <c r="VW40"/>
      <c r="VX40"/>
      <c r="VY40"/>
      <c r="VZ40"/>
      <c r="WA40"/>
      <c r="WB40"/>
      <c r="WC40"/>
      <c r="WD40"/>
      <c r="WE40"/>
      <c r="WF40"/>
      <c r="WG40"/>
      <c r="WH40"/>
      <c r="WI40"/>
      <c r="WJ40"/>
      <c r="WK40"/>
      <c r="WL40"/>
      <c r="WM40"/>
      <c r="WN40"/>
      <c r="WO40"/>
      <c r="WP40"/>
      <c r="WQ40"/>
      <c r="WR40"/>
      <c r="WS40"/>
      <c r="WT40"/>
      <c r="WU40"/>
      <c r="WV40"/>
      <c r="WW40"/>
      <c r="WX40"/>
      <c r="WY40"/>
      <c r="WZ40"/>
      <c r="XA40"/>
      <c r="XB40"/>
      <c r="XC40"/>
      <c r="XD40"/>
      <c r="XE40"/>
      <c r="XF40"/>
      <c r="XG40"/>
      <c r="XH40"/>
      <c r="XI40"/>
      <c r="XJ40"/>
      <c r="XK40"/>
      <c r="XL40"/>
      <c r="XM40"/>
      <c r="XN40"/>
      <c r="XO40"/>
      <c r="XP40"/>
      <c r="XQ40"/>
      <c r="XR40"/>
      <c r="XS40"/>
      <c r="XT40"/>
      <c r="XU40"/>
      <c r="XV40"/>
      <c r="XW40"/>
      <c r="XX40"/>
      <c r="XY40"/>
      <c r="XZ40"/>
      <c r="YA40"/>
      <c r="YB40"/>
      <c r="YC40"/>
      <c r="YD40"/>
      <c r="YE40"/>
      <c r="YF40"/>
      <c r="YG40"/>
      <c r="YH40"/>
      <c r="YI40"/>
      <c r="YJ40"/>
      <c r="YK40"/>
      <c r="YL40"/>
      <c r="YM40"/>
      <c r="YN40"/>
      <c r="YO40"/>
      <c r="YP40"/>
      <c r="YQ40"/>
      <c r="YR40"/>
      <c r="YS40"/>
      <c r="YT40"/>
      <c r="YU40"/>
      <c r="YV40"/>
      <c r="YW40"/>
      <c r="YX40"/>
      <c r="YY40"/>
      <c r="YZ40"/>
      <c r="ZA40"/>
      <c r="ZB40"/>
      <c r="ZC40"/>
      <c r="ZD40"/>
      <c r="ZE40"/>
      <c r="ZF40"/>
      <c r="ZG40"/>
      <c r="ZH40"/>
      <c r="ZI40"/>
      <c r="ZJ40"/>
      <c r="ZK40"/>
      <c r="ZL40"/>
      <c r="ZM40"/>
      <c r="ZN40"/>
      <c r="ZO40"/>
      <c r="ZP40"/>
      <c r="ZQ40"/>
      <c r="ZR40"/>
      <c r="ZS40"/>
      <c r="ZT40"/>
      <c r="ZU40"/>
      <c r="ZV40"/>
      <c r="ZW40"/>
      <c r="ZX40"/>
      <c r="ZY40"/>
      <c r="ZZ40"/>
      <c r="AAA40"/>
      <c r="AAB40"/>
      <c r="AAC40"/>
      <c r="AAD40"/>
      <c r="AAE40"/>
      <c r="AAF40"/>
      <c r="AAG40"/>
      <c r="AAH40"/>
      <c r="AAI40"/>
      <c r="AAJ40"/>
      <c r="AAK40"/>
      <c r="AAL40"/>
      <c r="AAM40"/>
      <c r="AAN40"/>
      <c r="AAO40"/>
      <c r="AAP40"/>
      <c r="AAQ40"/>
      <c r="AAR40"/>
      <c r="AAS40"/>
      <c r="AAT40"/>
      <c r="AAU40"/>
      <c r="AAV40"/>
      <c r="AAW40"/>
      <c r="AAX40"/>
      <c r="AAY40"/>
      <c r="AAZ40"/>
      <c r="ABA40"/>
      <c r="ABB40"/>
      <c r="ABC40"/>
      <c r="ABD40"/>
      <c r="ABE40"/>
      <c r="ABF40"/>
      <c r="ABG40"/>
      <c r="ABH40"/>
      <c r="ABI40"/>
      <c r="ABJ40"/>
      <c r="ABK40"/>
      <c r="ABL40"/>
      <c r="ABM40"/>
      <c r="ABN40"/>
      <c r="ABO40"/>
      <c r="ABP40"/>
      <c r="ABQ40"/>
      <c r="ABR40"/>
      <c r="ABS40"/>
      <c r="ABT40"/>
      <c r="ABU40"/>
      <c r="ABV40"/>
      <c r="ABW40"/>
      <c r="ABX40"/>
      <c r="ABY40"/>
      <c r="ABZ40"/>
      <c r="ACA40"/>
      <c r="ACB40"/>
      <c r="ACC40"/>
      <c r="ACD40"/>
      <c r="ACE40"/>
      <c r="ACF40"/>
      <c r="ACG40"/>
      <c r="ACH40"/>
      <c r="ACI40"/>
      <c r="ACJ40"/>
      <c r="ACK40"/>
      <c r="ACL40"/>
      <c r="ACM40"/>
      <c r="ACN40"/>
      <c r="ACO40"/>
      <c r="ACP40"/>
      <c r="ACQ40"/>
      <c r="ACR40"/>
      <c r="ACS40"/>
      <c r="ACT40"/>
      <c r="ACU40"/>
      <c r="ACV40"/>
      <c r="ACW40"/>
      <c r="ACX40"/>
      <c r="ACY40"/>
      <c r="ACZ40"/>
      <c r="ADA40"/>
      <c r="ADB40"/>
      <c r="ADC40"/>
      <c r="ADD40"/>
      <c r="ADE40"/>
      <c r="ADF40"/>
      <c r="ADG40"/>
      <c r="ADH40"/>
      <c r="ADI40"/>
      <c r="ADJ40"/>
      <c r="ADK40"/>
      <c r="ADL40"/>
      <c r="ADM40"/>
      <c r="ADN40"/>
      <c r="ADO40"/>
      <c r="ADP40"/>
      <c r="ADQ40"/>
      <c r="ADR40"/>
      <c r="ADS40"/>
      <c r="ADT40"/>
      <c r="ADU40"/>
      <c r="ADV40"/>
      <c r="ADW40"/>
      <c r="ADX40"/>
      <c r="ADY40"/>
      <c r="ADZ40"/>
      <c r="AEA40"/>
      <c r="AEB40"/>
      <c r="AEC40"/>
      <c r="AED40"/>
      <c r="AEE40"/>
      <c r="AEF40"/>
      <c r="AEG40"/>
      <c r="AEH40"/>
      <c r="AEI40"/>
      <c r="AEJ40"/>
      <c r="AEK40"/>
      <c r="AEL40"/>
      <c r="AEM40"/>
      <c r="AEN40"/>
      <c r="AEO40"/>
      <c r="AEP40"/>
      <c r="AEQ40"/>
      <c r="AER40"/>
      <c r="AES40"/>
      <c r="AET40"/>
      <c r="AEU40"/>
      <c r="AEV40"/>
      <c r="AEW40"/>
      <c r="AEX40"/>
      <c r="AEY40"/>
      <c r="AEZ40"/>
      <c r="AFA40"/>
      <c r="AFB40"/>
      <c r="AFC40"/>
      <c r="AFD40"/>
      <c r="AFE40"/>
      <c r="AFF40"/>
      <c r="AFG40"/>
      <c r="AFH40"/>
      <c r="AFI40"/>
      <c r="AFJ40"/>
      <c r="AFK40"/>
      <c r="AFL40"/>
      <c r="AFM40"/>
      <c r="AFN40"/>
      <c r="AFO40"/>
      <c r="AFP40"/>
      <c r="AFQ40"/>
      <c r="AFR40"/>
      <c r="AFS40"/>
      <c r="AFT40"/>
      <c r="AFU40"/>
      <c r="AFV40"/>
      <c r="AFW40"/>
      <c r="AFX40"/>
      <c r="AFY40"/>
      <c r="AFZ40"/>
      <c r="AGA40"/>
      <c r="AGB40"/>
      <c r="AGC40"/>
      <c r="AGD40"/>
      <c r="AGE40"/>
      <c r="AGF40"/>
      <c r="AGG40"/>
      <c r="AGH40"/>
      <c r="AGI40"/>
      <c r="AGJ40"/>
      <c r="AGK40"/>
      <c r="AGL40"/>
      <c r="AGM40"/>
      <c r="AGN40"/>
      <c r="AGO40"/>
      <c r="AGP40"/>
      <c r="AGQ40"/>
      <c r="AGR40"/>
      <c r="AGS40"/>
      <c r="AGT40"/>
      <c r="AGU40"/>
      <c r="AGV40"/>
      <c r="AGW40"/>
      <c r="AGX40"/>
      <c r="AGY40"/>
      <c r="AGZ40"/>
      <c r="AHA40"/>
      <c r="AHB40"/>
      <c r="AHC40"/>
      <c r="AHD40"/>
      <c r="AHE40"/>
      <c r="AHF40"/>
      <c r="AHG40"/>
      <c r="AHH40"/>
      <c r="AHI40"/>
      <c r="AHJ40"/>
      <c r="AHK40"/>
      <c r="AHL40"/>
      <c r="AHM40"/>
      <c r="AHN40"/>
      <c r="AHO40"/>
      <c r="AHP40"/>
      <c r="AHQ40"/>
      <c r="AHR40"/>
      <c r="AHS40"/>
      <c r="AHT40"/>
      <c r="AHU40"/>
      <c r="AHV40"/>
      <c r="AHW40"/>
      <c r="AHX40"/>
      <c r="AHY40"/>
      <c r="AHZ40"/>
      <c r="AIA40"/>
      <c r="AIB40"/>
      <c r="AIC40"/>
      <c r="AID40"/>
      <c r="AIE40"/>
      <c r="AIF40"/>
      <c r="AIG40"/>
      <c r="AIH40"/>
      <c r="AII40"/>
      <c r="AIJ40"/>
      <c r="AIK40"/>
      <c r="AIL40"/>
      <c r="AIM40"/>
      <c r="AIN40"/>
      <c r="AIO40"/>
      <c r="AIP40"/>
      <c r="AIQ40"/>
      <c r="AIR40"/>
      <c r="AIS40"/>
      <c r="AIT40"/>
      <c r="AIU40"/>
      <c r="AIV40"/>
      <c r="AIW40"/>
      <c r="AIX40"/>
      <c r="AIY40"/>
      <c r="AIZ40"/>
      <c r="AJA40"/>
      <c r="AJB40"/>
      <c r="AJC40"/>
      <c r="AJD40"/>
      <c r="AJE40"/>
      <c r="AJF40"/>
      <c r="AJG40"/>
      <c r="AJH40"/>
      <c r="AJI40"/>
      <c r="AJJ40"/>
      <c r="AJK40"/>
      <c r="AJL40"/>
      <c r="AJM40"/>
      <c r="AJN40"/>
      <c r="AJO40"/>
      <c r="AJP40"/>
      <c r="AJQ40"/>
      <c r="AJR40"/>
      <c r="AJS40"/>
      <c r="AJT40"/>
      <c r="AJU40"/>
      <c r="AJV40"/>
      <c r="AJW40"/>
      <c r="AJX40"/>
      <c r="AJY40"/>
      <c r="AJZ40"/>
      <c r="AKA40"/>
      <c r="AKB40"/>
      <c r="AKC40"/>
      <c r="AKD40"/>
      <c r="AKE40"/>
      <c r="AKF40"/>
      <c r="AKG40"/>
      <c r="AKH40"/>
      <c r="AKI40"/>
      <c r="AKJ40"/>
      <c r="AKK40"/>
      <c r="AKL40"/>
      <c r="AKM40"/>
      <c r="AKN40"/>
      <c r="AKO40"/>
      <c r="AKP40"/>
      <c r="AKQ40"/>
      <c r="AKR40"/>
      <c r="AKS40"/>
      <c r="AKT40"/>
      <c r="AKU40"/>
      <c r="AKV40"/>
      <c r="AKW40"/>
      <c r="AKX40"/>
      <c r="AKY40"/>
      <c r="AKZ40"/>
      <c r="ALA40"/>
      <c r="ALB40"/>
      <c r="ALC40"/>
      <c r="ALD40"/>
      <c r="ALE40"/>
      <c r="ALF40"/>
      <c r="ALG40"/>
      <c r="ALH40"/>
      <c r="ALI40"/>
      <c r="ALJ40"/>
      <c r="ALK40"/>
      <c r="ALL40"/>
      <c r="ALM40"/>
      <c r="ALN40"/>
      <c r="ALO40"/>
      <c r="ALP40"/>
      <c r="ALQ40"/>
      <c r="ALR40"/>
      <c r="ALS40"/>
      <c r="ALT40"/>
      <c r="ALU40"/>
      <c r="ALV40"/>
      <c r="ALW40"/>
      <c r="ALX40"/>
      <c r="ALY40"/>
      <c r="ALZ40"/>
      <c r="AMA40"/>
      <c r="AMB40"/>
      <c r="AMC40"/>
      <c r="AMD40"/>
      <c r="AME40"/>
      <c r="AMF40"/>
      <c r="AMG40"/>
      <c r="AMH40"/>
      <c r="AMI40"/>
      <c r="AMJ40"/>
    </row>
    <row r="41" spans="1:1024" s="67" customFormat="1" x14ac:dyDescent="0.25">
      <c r="B41" s="68" t="s">
        <v>128</v>
      </c>
      <c r="C41" s="68"/>
      <c r="D41" s="68"/>
      <c r="E41" s="68"/>
      <c r="H41" s="68"/>
      <c r="I41" s="68"/>
      <c r="J41" s="68"/>
      <c r="K41" s="68"/>
      <c r="L41" s="68"/>
      <c r="M41" s="68"/>
      <c r="N41" s="68"/>
      <c r="O41" s="68"/>
      <c r="P41" s="68"/>
      <c r="Q41" s="68"/>
      <c r="R41" s="68"/>
      <c r="AN41" s="68"/>
      <c r="AO41" s="68"/>
      <c r="AP41" s="68"/>
      <c r="AQ41" s="68"/>
      <c r="AR41" s="68"/>
      <c r="AS41" s="68"/>
      <c r="AT41" s="68"/>
      <c r="AU41" s="68"/>
      <c r="AV41" s="68"/>
      <c r="AW41" s="68"/>
      <c r="AX41" s="68"/>
      <c r="AY41" s="68"/>
      <c r="AZ41" s="68"/>
      <c r="BA41" s="68"/>
      <c r="BB41" s="68"/>
      <c r="BC41" s="68"/>
      <c r="BD41" s="68"/>
      <c r="BE41" s="68"/>
      <c r="BF41" s="68"/>
      <c r="BG41" s="68"/>
      <c r="BH41" s="68"/>
      <c r="BI41" s="68"/>
      <c r="BJ41" s="68"/>
      <c r="BK41" s="70"/>
      <c r="BL41" s="70"/>
      <c r="BM41" s="70"/>
      <c r="BN41" s="70"/>
      <c r="BO41" s="70"/>
      <c r="BP41" s="70"/>
      <c r="BQ41" s="70"/>
      <c r="BR41" s="70"/>
      <c r="BS41" s="70"/>
      <c r="BT41" s="70"/>
      <c r="BU41" s="70"/>
      <c r="BV41" s="70"/>
      <c r="BW41" s="70"/>
      <c r="BX41" s="70"/>
      <c r="BY41" s="70"/>
      <c r="BZ41" s="70"/>
      <c r="CA41" s="70"/>
      <c r="CB41" s="70"/>
      <c r="CC41" s="70"/>
      <c r="CD41" s="70"/>
      <c r="CE41" s="70"/>
      <c r="CF41" s="70"/>
      <c r="CG41" s="70"/>
      <c r="CH41" s="70"/>
      <c r="CI41" s="70"/>
      <c r="CJ41" s="70"/>
      <c r="CK41" s="70"/>
      <c r="CL41" s="70"/>
      <c r="CM41" s="70"/>
      <c r="CN41" s="70"/>
      <c r="CO41" s="70"/>
      <c r="CP41" s="70"/>
      <c r="CQ41" s="70"/>
      <c r="CR41" s="70"/>
      <c r="CS41" s="70"/>
      <c r="CT41" s="70"/>
      <c r="CU41" s="70"/>
      <c r="CV41" s="70"/>
      <c r="CW41" s="70"/>
      <c r="CX41" s="70"/>
      <c r="CY41" s="70"/>
      <c r="CZ41" s="70"/>
      <c r="DA41" s="70"/>
      <c r="DB41" s="70"/>
      <c r="DC41" s="70"/>
      <c r="DD41" s="70"/>
      <c r="DE41" s="70"/>
      <c r="DF41" s="70"/>
      <c r="DG41" s="70"/>
      <c r="DH41" s="70"/>
      <c r="DI41" s="70"/>
    </row>
    <row r="42" spans="1:1024" x14ac:dyDescent="0.25">
      <c r="A42" s="67"/>
      <c r="B42" s="68" t="s">
        <v>129</v>
      </c>
      <c r="C42" s="68"/>
      <c r="D42" s="68"/>
      <c r="E42" s="68"/>
      <c r="F42" s="67"/>
      <c r="G42" s="67"/>
      <c r="H42" s="68"/>
      <c r="I42" s="68"/>
      <c r="J42" s="68"/>
      <c r="K42" s="68"/>
      <c r="L42" s="68"/>
      <c r="M42" s="68"/>
      <c r="N42" s="68"/>
      <c r="O42" s="68"/>
      <c r="P42" s="68"/>
      <c r="Q42" s="68"/>
      <c r="R42" s="68"/>
      <c r="S42" s="68"/>
      <c r="T42" s="68"/>
      <c r="U42" s="68"/>
      <c r="V42" s="68"/>
      <c r="W42"/>
      <c r="X42"/>
      <c r="Y42"/>
      <c r="Z42"/>
      <c r="AA42"/>
      <c r="AB42"/>
      <c r="AC42"/>
      <c r="AD42"/>
      <c r="AE42"/>
      <c r="AF42"/>
      <c r="AG42"/>
      <c r="AH42"/>
      <c r="AI42"/>
      <c r="AJ42"/>
      <c r="AK42"/>
      <c r="AL42"/>
      <c r="AM42"/>
      <c r="AN42" s="68"/>
      <c r="AO42" s="68"/>
      <c r="AP42" s="68"/>
      <c r="AQ42" s="68"/>
      <c r="AR42" s="68"/>
      <c r="AS42" s="68"/>
      <c r="AT42" s="68"/>
      <c r="AU42" s="68"/>
      <c r="AV42" s="68"/>
      <c r="AW42" s="68"/>
      <c r="AX42" s="68"/>
      <c r="AY42" s="68"/>
      <c r="AZ42" s="68"/>
      <c r="BA42" s="68"/>
      <c r="BB42" s="68"/>
      <c r="BC42" s="68"/>
      <c r="BD42" s="68"/>
      <c r="BE42" s="68"/>
      <c r="BF42" s="68"/>
      <c r="BG42" s="68"/>
      <c r="BH42" s="68"/>
      <c r="BI42" s="68"/>
      <c r="BJ42" s="68"/>
      <c r="BK42" s="70"/>
      <c r="BL42" s="70"/>
      <c r="BM42" s="70"/>
      <c r="BN42" s="70"/>
      <c r="BO42" s="70"/>
      <c r="BP42" s="70"/>
      <c r="BQ42" s="70"/>
      <c r="BR42" s="70"/>
      <c r="BS42" s="70"/>
      <c r="BT42" s="70"/>
      <c r="BU42" s="70"/>
      <c r="BV42" s="70"/>
      <c r="BW42" s="70"/>
      <c r="BX42" s="70"/>
      <c r="BY42" s="70"/>
      <c r="BZ42" s="70"/>
      <c r="CA42" s="70"/>
      <c r="CB42" s="70"/>
      <c r="CC42" s="70"/>
      <c r="CD42" s="70"/>
      <c r="CE42" s="70"/>
      <c r="CF42" s="70"/>
      <c r="CG42" s="70"/>
      <c r="CH42" s="70"/>
      <c r="CI42" s="70"/>
      <c r="CJ42" s="70"/>
      <c r="CK42" s="70"/>
      <c r="CL42" s="70"/>
      <c r="CM42" s="70"/>
      <c r="CN42" s="70"/>
      <c r="CO42" s="70"/>
      <c r="CP42" s="70"/>
      <c r="CQ42" s="70"/>
      <c r="CR42" s="70"/>
      <c r="CS42" s="70"/>
      <c r="CT42" s="70"/>
      <c r="CU42" s="70"/>
      <c r="CV42" s="70"/>
      <c r="CW42" s="70"/>
      <c r="CX42" s="70"/>
      <c r="CY42" s="70"/>
      <c r="CZ42" s="70"/>
      <c r="DA42" s="70"/>
      <c r="DB42" s="70"/>
      <c r="DC42" s="70"/>
      <c r="DD42" s="70"/>
      <c r="DE42" s="70"/>
      <c r="DF42" s="70"/>
      <c r="DG42" s="70"/>
      <c r="DH42" s="70"/>
      <c r="DI42" s="70"/>
    </row>
    <row r="43" spans="1:1024" x14ac:dyDescent="0.25">
      <c r="A43" s="67"/>
      <c r="B43" s="68" t="s">
        <v>130</v>
      </c>
      <c r="C43" s="68"/>
      <c r="D43" s="68"/>
      <c r="E43" s="68"/>
      <c r="F43" s="67"/>
      <c r="G43" s="67"/>
      <c r="H43" s="68"/>
      <c r="I43" s="68"/>
      <c r="J43" s="68"/>
      <c r="K43" s="68"/>
      <c r="L43" s="68"/>
      <c r="M43" s="68"/>
      <c r="N43" s="68"/>
      <c r="O43" s="68"/>
      <c r="P43" s="68"/>
      <c r="Q43" s="68"/>
      <c r="R43" s="68"/>
      <c r="S43" s="68"/>
      <c r="T43" s="68"/>
      <c r="U43" s="68"/>
      <c r="V43" s="68"/>
      <c r="W43"/>
      <c r="X43"/>
      <c r="Y43"/>
      <c r="Z43"/>
      <c r="AA43"/>
      <c r="AB43"/>
      <c r="AC43"/>
      <c r="AD43"/>
      <c r="AE43"/>
      <c r="AF43"/>
      <c r="AG43"/>
      <c r="AH43"/>
      <c r="AI43"/>
      <c r="AJ43"/>
      <c r="AK43"/>
      <c r="AL43"/>
      <c r="AM43"/>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70"/>
      <c r="BL43" s="70"/>
      <c r="BM43" s="70"/>
      <c r="BN43" s="70"/>
      <c r="BO43" s="70"/>
      <c r="BP43" s="70"/>
      <c r="BQ43" s="70"/>
      <c r="BR43" s="70"/>
      <c r="BS43" s="70"/>
      <c r="BT43" s="70"/>
      <c r="BU43" s="70"/>
      <c r="BV43" s="70"/>
      <c r="BW43" s="70"/>
      <c r="BX43" s="70"/>
      <c r="BY43" s="70"/>
      <c r="BZ43" s="70"/>
      <c r="CA43" s="70"/>
      <c r="CB43" s="70"/>
      <c r="CC43" s="70"/>
      <c r="CD43" s="70"/>
      <c r="CE43" s="70"/>
      <c r="CF43" s="70"/>
      <c r="CG43" s="70"/>
      <c r="CH43" s="70"/>
      <c r="CI43" s="70"/>
      <c r="CJ43" s="70"/>
      <c r="CK43" s="70"/>
      <c r="CL43" s="70"/>
      <c r="CM43" s="70"/>
      <c r="CN43" s="70"/>
      <c r="CO43" s="70"/>
      <c r="CP43" s="70"/>
      <c r="CQ43" s="70"/>
      <c r="CR43" s="70"/>
      <c r="CS43" s="70"/>
      <c r="CT43" s="70"/>
      <c r="CU43" s="70"/>
      <c r="CV43" s="70"/>
      <c r="CW43" s="70"/>
      <c r="CX43" s="70"/>
      <c r="CY43" s="70"/>
      <c r="CZ43" s="70"/>
      <c r="DA43" s="70"/>
      <c r="DB43" s="70"/>
      <c r="DC43" s="70"/>
      <c r="DD43" s="70"/>
      <c r="DE43" s="70"/>
      <c r="DF43" s="70"/>
      <c r="DG43" s="70"/>
      <c r="DH43" s="70"/>
      <c r="DI43" s="70"/>
    </row>
    <row r="44" spans="1:1024" x14ac:dyDescent="0.25">
      <c r="A44" s="67"/>
      <c r="B44" s="68" t="s">
        <v>131</v>
      </c>
      <c r="C44" s="68"/>
      <c r="D44" s="68"/>
      <c r="E44" s="68"/>
      <c r="F44" s="67"/>
      <c r="G44" s="67"/>
      <c r="H44" s="68"/>
      <c r="I44" s="68"/>
      <c r="J44" s="68"/>
      <c r="K44" s="68"/>
      <c r="L44" s="68"/>
      <c r="M44" s="68"/>
      <c r="N44" s="68"/>
      <c r="O44" s="68"/>
      <c r="P44" s="68"/>
      <c r="Q44" s="68"/>
      <c r="R44" s="68"/>
      <c r="S44" s="68"/>
      <c r="T44" s="68"/>
      <c r="U44" s="68"/>
      <c r="V44" s="68"/>
      <c r="W44"/>
      <c r="X44"/>
      <c r="Y44"/>
      <c r="Z44"/>
      <c r="AA44"/>
      <c r="AB44"/>
      <c r="AC44"/>
      <c r="AD44"/>
      <c r="AE44"/>
      <c r="AF44"/>
      <c r="AG44"/>
      <c r="AH44"/>
      <c r="AI44"/>
      <c r="AJ44"/>
      <c r="AK44"/>
      <c r="AL44"/>
      <c r="AM44"/>
      <c r="AN44" s="68"/>
      <c r="AO44" s="68"/>
      <c r="AP44" s="68"/>
      <c r="AQ44" s="68"/>
      <c r="AR44" s="68"/>
      <c r="AS44" s="68"/>
      <c r="AT44" s="68"/>
      <c r="AU44" s="68"/>
      <c r="AV44" s="68"/>
      <c r="AW44" s="68"/>
      <c r="AX44" s="68"/>
      <c r="AY44" s="68"/>
      <c r="AZ44" s="68"/>
      <c r="BA44" s="68"/>
      <c r="BB44" s="68"/>
      <c r="BC44" s="68"/>
      <c r="BD44" s="68"/>
      <c r="BE44" s="68"/>
      <c r="BF44" s="68"/>
      <c r="BG44" s="68"/>
      <c r="BH44" s="68"/>
      <c r="BI44" s="68"/>
      <c r="BJ44" s="68"/>
      <c r="BK44" s="70"/>
      <c r="BL44" s="70"/>
      <c r="BM44" s="70"/>
      <c r="BN44" s="70"/>
      <c r="BO44" s="70"/>
      <c r="BP44" s="70"/>
      <c r="BQ44" s="70"/>
      <c r="BR44" s="70"/>
      <c r="BS44" s="70"/>
      <c r="BT44" s="70"/>
      <c r="BU44" s="70"/>
      <c r="BV44" s="70"/>
      <c r="BW44" s="70"/>
      <c r="BX44" s="70"/>
      <c r="BY44" s="70"/>
      <c r="BZ44" s="70"/>
      <c r="CA44" s="70"/>
      <c r="CB44" s="70"/>
      <c r="CC44" s="70"/>
      <c r="CD44" s="70"/>
      <c r="CE44" s="70"/>
      <c r="CF44" s="70"/>
      <c r="CG44" s="70"/>
      <c r="CH44" s="70"/>
      <c r="CI44" s="70"/>
      <c r="CJ44" s="70"/>
      <c r="CK44" s="70"/>
      <c r="CL44" s="70"/>
      <c r="CM44" s="70"/>
      <c r="CN44" s="70"/>
      <c r="CO44" s="70"/>
      <c r="CP44" s="70"/>
      <c r="CQ44" s="70"/>
      <c r="CR44" s="70"/>
      <c r="CS44" s="70"/>
      <c r="CT44" s="70"/>
      <c r="CU44" s="70"/>
      <c r="CV44" s="70"/>
      <c r="CW44" s="70"/>
      <c r="CX44" s="70"/>
      <c r="CY44" s="70"/>
      <c r="CZ44" s="70"/>
      <c r="DA44" s="70"/>
      <c r="DB44" s="70"/>
      <c r="DC44" s="70"/>
      <c r="DD44" s="70"/>
      <c r="DE44" s="70"/>
      <c r="DF44" s="70"/>
      <c r="DG44" s="70"/>
      <c r="DH44" s="70"/>
      <c r="DI44" s="70"/>
    </row>
    <row r="45" spans="1:1024" x14ac:dyDescent="0.25">
      <c r="A45" s="67"/>
      <c r="B45" s="68" t="s">
        <v>132</v>
      </c>
      <c r="C45" s="68"/>
      <c r="D45" s="68"/>
      <c r="E45" s="68"/>
      <c r="F45" s="67"/>
      <c r="G45" s="67"/>
      <c r="H45" s="68"/>
      <c r="I45" s="68"/>
      <c r="J45" s="68"/>
      <c r="K45" s="68"/>
      <c r="L45" s="68"/>
      <c r="M45" s="68"/>
      <c r="N45" s="68"/>
      <c r="O45" s="68"/>
      <c r="P45" s="68"/>
      <c r="Q45" s="68"/>
      <c r="R45" s="68"/>
      <c r="S45" s="68"/>
      <c r="T45" s="68"/>
      <c r="U45" s="68"/>
      <c r="V45" s="68"/>
      <c r="W45"/>
      <c r="X45"/>
      <c r="Y45"/>
      <c r="Z45"/>
      <c r="AA45"/>
      <c r="AB45"/>
      <c r="AC45"/>
      <c r="AD45"/>
      <c r="AE45"/>
      <c r="AF45"/>
      <c r="AG45"/>
      <c r="AH45"/>
      <c r="AI45"/>
      <c r="AJ45"/>
      <c r="AK45"/>
      <c r="AL45"/>
      <c r="AM45"/>
      <c r="AN45" s="68"/>
      <c r="AO45" s="68"/>
      <c r="AP45" s="68"/>
      <c r="AQ45" s="68"/>
      <c r="AR45" s="68"/>
      <c r="AS45" s="68"/>
      <c r="AT45" s="68"/>
      <c r="AU45" s="68"/>
      <c r="AV45" s="68"/>
      <c r="AW45" s="68"/>
      <c r="AX45" s="68"/>
      <c r="AY45" s="68"/>
      <c r="AZ45" s="68"/>
      <c r="BA45" s="68"/>
      <c r="BB45" s="68"/>
      <c r="BC45" s="68"/>
      <c r="BD45" s="68"/>
      <c r="BE45" s="68"/>
      <c r="BF45" s="68"/>
      <c r="BG45" s="68"/>
      <c r="BH45" s="68"/>
      <c r="BI45" s="68"/>
      <c r="BJ45" s="68"/>
      <c r="BK45" s="70"/>
      <c r="BL45" s="70"/>
      <c r="BM45" s="70"/>
      <c r="BN45" s="70"/>
      <c r="BO45" s="70"/>
      <c r="BP45" s="70"/>
      <c r="BQ45" s="70"/>
      <c r="BR45" s="70"/>
      <c r="BS45" s="70"/>
      <c r="BT45" s="70"/>
      <c r="BU45" s="70"/>
      <c r="BV45" s="70"/>
      <c r="BW45" s="70"/>
      <c r="BX45" s="70"/>
      <c r="BY45" s="70"/>
      <c r="BZ45" s="70"/>
      <c r="CA45" s="70"/>
      <c r="CB45" s="70"/>
      <c r="CC45" s="70"/>
      <c r="CD45" s="70"/>
      <c r="CE45" s="70"/>
      <c r="CF45" s="70"/>
      <c r="CG45" s="70"/>
      <c r="CH45" s="70"/>
      <c r="CI45" s="70"/>
      <c r="CJ45" s="70"/>
      <c r="CK45" s="70"/>
      <c r="CL45" s="70"/>
      <c r="CM45" s="70"/>
      <c r="CN45" s="70"/>
      <c r="CO45" s="70"/>
      <c r="CP45" s="70"/>
      <c r="CQ45" s="70"/>
      <c r="CR45" s="70"/>
      <c r="CS45" s="70"/>
      <c r="CT45" s="70"/>
      <c r="CU45" s="70"/>
      <c r="CV45" s="70"/>
      <c r="CW45" s="70"/>
      <c r="CX45" s="70"/>
      <c r="CY45" s="70"/>
      <c r="CZ45" s="70"/>
      <c r="DA45" s="70"/>
      <c r="DB45" s="70"/>
      <c r="DC45" s="70"/>
      <c r="DD45" s="70"/>
      <c r="DE45" s="70"/>
      <c r="DF45" s="70"/>
      <c r="DG45" s="70"/>
      <c r="DH45" s="70"/>
      <c r="DI45" s="70"/>
    </row>
    <row r="46" spans="1:1024" x14ac:dyDescent="0.25">
      <c r="A46" s="67"/>
      <c r="B46" s="68" t="s">
        <v>133</v>
      </c>
      <c r="C46" s="68"/>
      <c r="D46" s="68"/>
      <c r="E46" s="68"/>
      <c r="F46" s="67"/>
      <c r="G46" s="67"/>
      <c r="H46" s="68"/>
      <c r="I46" s="68"/>
      <c r="J46" s="68"/>
      <c r="K46" s="68"/>
      <c r="L46" s="68"/>
      <c r="M46" s="68"/>
      <c r="N46" s="68"/>
      <c r="O46" s="68"/>
      <c r="P46" s="68"/>
      <c r="Q46" s="68"/>
      <c r="R46" s="68"/>
      <c r="S46" s="68"/>
      <c r="T46" s="68"/>
      <c r="U46" s="68"/>
      <c r="V46" s="68"/>
      <c r="W46"/>
      <c r="X46"/>
      <c r="Y46"/>
      <c r="Z46"/>
      <c r="AA46"/>
      <c r="AB46"/>
      <c r="AC46"/>
      <c r="AD46"/>
      <c r="AE46"/>
      <c r="AF46"/>
      <c r="AG46"/>
      <c r="AH46"/>
      <c r="AI46"/>
      <c r="AJ46"/>
      <c r="AK46"/>
      <c r="AL46"/>
      <c r="AM46"/>
      <c r="AN46" s="68"/>
      <c r="AO46" s="68"/>
      <c r="AP46" s="68"/>
      <c r="AQ46" s="68"/>
      <c r="AR46" s="68"/>
      <c r="AS46" s="68"/>
      <c r="AT46" s="68"/>
      <c r="AU46" s="68"/>
      <c r="AV46" s="68"/>
      <c r="AW46" s="68"/>
      <c r="AX46" s="68"/>
      <c r="AY46" s="68"/>
      <c r="AZ46" s="68"/>
      <c r="BA46" s="68"/>
      <c r="BB46" s="68"/>
      <c r="BC46" s="68"/>
      <c r="BD46" s="68"/>
      <c r="BE46" s="68"/>
      <c r="BF46" s="68"/>
      <c r="BG46" s="68"/>
      <c r="BH46" s="68"/>
      <c r="BI46" s="68"/>
      <c r="BJ46" s="68"/>
      <c r="BK46" s="70"/>
      <c r="BL46" s="70"/>
      <c r="BM46" s="70"/>
      <c r="BN46" s="70"/>
      <c r="BO46" s="70"/>
      <c r="BP46" s="70"/>
      <c r="BQ46" s="70"/>
      <c r="BR46" s="70"/>
      <c r="BS46" s="70"/>
      <c r="BT46" s="70"/>
      <c r="BU46" s="70"/>
      <c r="BV46" s="70"/>
      <c r="BW46" s="70"/>
      <c r="BX46" s="70"/>
      <c r="BY46" s="70"/>
      <c r="BZ46" s="70"/>
      <c r="CA46" s="70"/>
      <c r="CB46" s="70"/>
      <c r="CC46" s="70"/>
      <c r="CD46" s="70"/>
      <c r="CE46" s="70"/>
      <c r="CF46" s="70"/>
      <c r="CG46" s="70"/>
      <c r="CH46" s="70"/>
      <c r="CI46" s="70"/>
      <c r="CJ46" s="70"/>
      <c r="CK46" s="70"/>
      <c r="CL46" s="70"/>
      <c r="CM46" s="70"/>
      <c r="CN46" s="70"/>
      <c r="CO46" s="70"/>
      <c r="CP46" s="70"/>
      <c r="CQ46" s="70"/>
      <c r="CR46" s="70"/>
      <c r="CS46" s="70"/>
      <c r="CT46" s="70"/>
      <c r="CU46" s="70"/>
      <c r="CV46" s="70"/>
      <c r="CW46" s="70"/>
      <c r="CX46" s="70"/>
      <c r="CY46" s="70"/>
      <c r="CZ46" s="70"/>
      <c r="DA46" s="70"/>
      <c r="DB46" s="70"/>
      <c r="DC46" s="70"/>
      <c r="DD46" s="70"/>
      <c r="DE46" s="70"/>
      <c r="DF46" s="70"/>
      <c r="DG46" s="70"/>
      <c r="DH46" s="70"/>
      <c r="DI46" s="70"/>
    </row>
    <row r="47" spans="1:1024" x14ac:dyDescent="0.25">
      <c r="A47" s="67"/>
      <c r="B47" s="68" t="s">
        <v>134</v>
      </c>
      <c r="C47" s="68"/>
      <c r="D47" s="68"/>
      <c r="E47" s="68"/>
      <c r="F47" s="67"/>
      <c r="G47" s="67"/>
      <c r="H47" s="68"/>
      <c r="I47" s="68"/>
      <c r="J47" s="68"/>
      <c r="K47" s="68"/>
      <c r="L47" s="68"/>
      <c r="M47" s="68"/>
      <c r="N47" s="68"/>
      <c r="O47" s="68"/>
      <c r="P47" s="68"/>
      <c r="Q47" s="68"/>
      <c r="R47" s="68"/>
      <c r="S47" s="68"/>
      <c r="T47" s="68"/>
      <c r="U47" s="68"/>
      <c r="V47" s="68"/>
      <c r="W47"/>
      <c r="X47"/>
      <c r="Y47"/>
      <c r="Z47"/>
      <c r="AA47"/>
      <c r="AB47"/>
      <c r="AC47"/>
      <c r="AD47"/>
      <c r="AE47"/>
      <c r="AF47"/>
      <c r="AG47"/>
      <c r="AH47"/>
      <c r="AI47"/>
      <c r="AJ47"/>
      <c r="AK47"/>
      <c r="AL47"/>
      <c r="AM47"/>
      <c r="AN47" s="68"/>
      <c r="AO47" s="68"/>
      <c r="AP47" s="68"/>
      <c r="AQ47" s="68"/>
      <c r="AR47" s="68"/>
      <c r="AS47" s="68"/>
      <c r="AT47" s="68"/>
      <c r="AU47" s="68"/>
      <c r="AV47" s="68"/>
      <c r="AW47" s="68"/>
      <c r="AX47" s="68"/>
      <c r="AY47" s="68"/>
      <c r="AZ47" s="68"/>
      <c r="BA47" s="68"/>
      <c r="BB47" s="68"/>
      <c r="BC47" s="68"/>
      <c r="BD47" s="68"/>
      <c r="BE47" s="68"/>
      <c r="BF47" s="68"/>
      <c r="BG47" s="68"/>
      <c r="BH47" s="68"/>
      <c r="BI47" s="68"/>
      <c r="BJ47" s="68"/>
      <c r="BK47" s="70"/>
      <c r="BL47" s="70"/>
      <c r="BM47" s="70"/>
      <c r="BN47" s="70"/>
      <c r="BO47" s="70"/>
      <c r="BP47" s="70"/>
      <c r="BQ47" s="70"/>
      <c r="BR47" s="70"/>
      <c r="BS47" s="70"/>
      <c r="BT47" s="70"/>
      <c r="BU47" s="70"/>
      <c r="BV47" s="70"/>
      <c r="BW47" s="70"/>
      <c r="BX47" s="70"/>
      <c r="BY47" s="70"/>
      <c r="BZ47" s="70"/>
      <c r="CA47" s="70"/>
      <c r="CB47" s="70"/>
      <c r="CC47" s="70"/>
      <c r="CD47" s="70"/>
      <c r="CE47" s="70"/>
      <c r="CF47" s="70"/>
      <c r="CG47" s="70"/>
      <c r="CH47" s="70"/>
      <c r="CI47" s="70"/>
      <c r="CJ47" s="70"/>
      <c r="CK47" s="70"/>
      <c r="CL47" s="70"/>
      <c r="CM47" s="70"/>
      <c r="CN47" s="70"/>
      <c r="CO47" s="70"/>
      <c r="CP47" s="70"/>
      <c r="CQ47" s="70"/>
      <c r="CR47" s="70"/>
      <c r="CS47" s="70"/>
      <c r="CT47" s="70"/>
      <c r="CU47" s="70"/>
      <c r="CV47" s="70"/>
      <c r="CW47" s="70"/>
      <c r="CX47" s="70"/>
      <c r="CY47" s="70"/>
      <c r="CZ47" s="70"/>
      <c r="DA47" s="70"/>
      <c r="DB47" s="70"/>
      <c r="DC47" s="70"/>
      <c r="DD47" s="70"/>
      <c r="DE47" s="70"/>
      <c r="DF47" s="70"/>
      <c r="DG47" s="70"/>
      <c r="DH47" s="70"/>
      <c r="DI47" s="70"/>
    </row>
    <row r="48" spans="1:1024" x14ac:dyDescent="0.25">
      <c r="A48" s="67"/>
      <c r="B48" s="68" t="s">
        <v>135</v>
      </c>
      <c r="C48" s="68"/>
      <c r="D48" s="68"/>
      <c r="E48" s="68"/>
      <c r="F48" s="67"/>
      <c r="G48" s="67"/>
      <c r="H48" s="68"/>
      <c r="I48" s="68"/>
      <c r="J48" s="68"/>
      <c r="K48" s="68"/>
      <c r="L48" s="68"/>
      <c r="M48" s="68"/>
      <c r="N48" s="68"/>
      <c r="O48" s="68"/>
      <c r="P48" s="68"/>
      <c r="Q48" s="68"/>
      <c r="R48" s="68"/>
      <c r="S48" s="68"/>
      <c r="T48" s="68"/>
      <c r="U48" s="68"/>
      <c r="V48" s="68"/>
      <c r="W48"/>
      <c r="X48"/>
      <c r="Y48"/>
      <c r="Z48"/>
      <c r="AA48"/>
      <c r="AB48"/>
      <c r="AC48"/>
      <c r="AD48"/>
      <c r="AE48"/>
      <c r="AF48"/>
      <c r="AG48"/>
      <c r="AH48"/>
      <c r="AI48"/>
      <c r="AJ48"/>
      <c r="AK48"/>
      <c r="AL48"/>
      <c r="AM48"/>
      <c r="AN48" s="68"/>
      <c r="AO48" s="68"/>
      <c r="AP48" s="68"/>
      <c r="AQ48" s="68"/>
      <c r="AR48" s="68"/>
      <c r="AS48" s="68"/>
      <c r="AT48" s="68"/>
      <c r="AU48" s="68"/>
      <c r="AV48" s="68"/>
      <c r="AW48" s="68"/>
      <c r="AX48" s="68"/>
      <c r="AY48" s="68"/>
      <c r="AZ48" s="68"/>
      <c r="BA48" s="68"/>
      <c r="BB48" s="68"/>
      <c r="BC48" s="68"/>
      <c r="BD48" s="68"/>
      <c r="BE48" s="68"/>
      <c r="BF48" s="68"/>
      <c r="BG48" s="68"/>
      <c r="BH48" s="68"/>
      <c r="BI48" s="68"/>
      <c r="BJ48" s="68"/>
      <c r="BK48" s="70"/>
      <c r="BL48" s="70"/>
      <c r="BM48" s="70"/>
      <c r="BN48" s="70"/>
      <c r="BO48" s="70"/>
      <c r="BP48" s="70"/>
      <c r="BQ48" s="70"/>
      <c r="BR48" s="70"/>
      <c r="BS48" s="70"/>
      <c r="BT48" s="70"/>
      <c r="BU48" s="70"/>
      <c r="BV48" s="70"/>
      <c r="BW48" s="70"/>
      <c r="BX48" s="70"/>
      <c r="BY48" s="70"/>
      <c r="BZ48" s="70"/>
      <c r="CA48" s="70"/>
      <c r="CB48" s="70"/>
      <c r="CC48" s="70"/>
      <c r="CD48" s="70"/>
      <c r="CE48" s="70"/>
      <c r="CF48" s="70"/>
      <c r="CG48" s="70"/>
      <c r="CH48" s="70"/>
      <c r="CI48" s="70"/>
      <c r="CJ48" s="70"/>
      <c r="CK48" s="70"/>
      <c r="CL48" s="70"/>
      <c r="CM48" s="70"/>
      <c r="CN48" s="70"/>
      <c r="CO48" s="70"/>
      <c r="CP48" s="70"/>
      <c r="CQ48" s="70"/>
      <c r="CR48" s="70"/>
      <c r="CS48" s="70"/>
      <c r="CT48" s="70"/>
      <c r="CU48" s="70"/>
      <c r="CV48" s="70"/>
      <c r="CW48" s="70"/>
      <c r="CX48" s="70"/>
      <c r="CY48" s="70"/>
      <c r="CZ48" s="70"/>
      <c r="DA48" s="70"/>
      <c r="DB48" s="70"/>
      <c r="DC48" s="70"/>
      <c r="DD48" s="70"/>
      <c r="DE48" s="70"/>
      <c r="DF48" s="70"/>
      <c r="DG48" s="70"/>
      <c r="DH48" s="70"/>
      <c r="DI48" s="70"/>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Normal="100" workbookViewId="0">
      <selection activeCell="A19" sqref="A19:AA19"/>
    </sheetView>
  </sheetViews>
  <sheetFormatPr defaultRowHeight="15.75" x14ac:dyDescent="0.25"/>
  <cols>
    <col min="1" max="3" width="10.7109375" style="53"/>
    <col min="4" max="4" width="11.5703125" style="53"/>
    <col min="5" max="5" width="12.42578125" style="53"/>
    <col min="6" max="6" width="8.7109375" style="53"/>
    <col min="7" max="7" width="10.42578125" style="53"/>
    <col min="8" max="8" width="8.7109375" style="53"/>
    <col min="9" max="9" width="8.28515625" style="53"/>
    <col min="10" max="10" width="20.7109375" style="53"/>
    <col min="11" max="11" width="11.140625" style="53"/>
    <col min="12" max="12" width="8.85546875" style="53"/>
    <col min="13" max="13" width="8.7109375" style="53"/>
    <col min="14" max="14" width="13.7109375" style="53"/>
    <col min="15" max="16" width="8.7109375" style="53"/>
    <col min="17" max="17" width="12.42578125" style="53"/>
    <col min="18" max="18" width="12.5703125" style="53"/>
    <col min="19" max="19" width="18.85546875" style="53"/>
    <col min="20" max="20" width="23" style="53"/>
    <col min="21" max="21" width="31.85546875" style="53"/>
    <col min="22" max="23" width="8.7109375" style="53"/>
    <col min="24" max="24" width="25.42578125" style="53"/>
    <col min="25" max="25" width="15.85546875" style="53"/>
    <col min="26" max="26" width="19.140625" style="53"/>
    <col min="27" max="27" width="19.85546875" style="53"/>
    <col min="28" max="240" width="10.7109375" style="53"/>
    <col min="241" max="242" width="16.140625" style="53"/>
    <col min="243" max="245" width="15.140625" style="53"/>
    <col min="246" max="249" width="13.7109375" style="53"/>
    <col min="250" max="253" width="16.140625" style="53"/>
    <col min="254" max="254" width="23.42578125" style="53"/>
    <col min="255" max="255" width="21.140625" style="53"/>
    <col min="256" max="256" width="18.140625" style="53"/>
    <col min="257" max="265" width="15.140625" style="53"/>
    <col min="266" max="496" width="10.7109375" style="53"/>
    <col min="497" max="498" width="16.140625" style="53"/>
    <col min="499" max="501" width="15.140625" style="53"/>
    <col min="502" max="505" width="13.7109375" style="53"/>
    <col min="506" max="509" width="16.140625" style="53"/>
    <col min="510" max="510" width="23.42578125" style="53"/>
    <col min="511" max="511" width="21.140625" style="53"/>
    <col min="512" max="512" width="18.140625" style="53"/>
    <col min="513" max="521" width="15.140625" style="53"/>
    <col min="522" max="752" width="10.7109375" style="53"/>
    <col min="753" max="754" width="16.140625" style="53"/>
    <col min="755" max="757" width="15.140625" style="53"/>
    <col min="758" max="761" width="13.7109375" style="53"/>
    <col min="762" max="765" width="16.140625" style="53"/>
    <col min="766" max="766" width="23.42578125" style="53"/>
    <col min="767" max="767" width="21.140625" style="53"/>
    <col min="768" max="768" width="18.140625" style="53"/>
    <col min="769" max="777" width="15.140625" style="53"/>
    <col min="778" max="1008" width="10.7109375" style="53"/>
    <col min="1009" max="1010" width="16.140625" style="53"/>
    <col min="1011" max="1013" width="15.140625" style="53"/>
    <col min="1014" max="1017" width="13.7109375" style="53"/>
    <col min="1018" max="1021" width="16.140625" style="53"/>
    <col min="1022" max="1022" width="23.42578125" style="53"/>
    <col min="1023" max="1023" width="21.140625" style="53"/>
    <col min="1024" max="1025" width="18.140625" style="53"/>
  </cols>
  <sheetData>
    <row r="1" spans="1:1024" ht="25.5" customHeight="1" x14ac:dyDescent="0.25">
      <c r="A1"/>
      <c r="B1"/>
      <c r="C1"/>
      <c r="D1"/>
      <c r="E1"/>
      <c r="F1"/>
      <c r="G1"/>
      <c r="H1"/>
      <c r="I1"/>
      <c r="J1"/>
      <c r="K1"/>
      <c r="L1"/>
      <c r="M1"/>
      <c r="N1"/>
      <c r="O1"/>
      <c r="P1"/>
      <c r="Q1"/>
      <c r="R1"/>
      <c r="S1"/>
      <c r="T1"/>
      <c r="U1"/>
      <c r="V1"/>
      <c r="W1"/>
      <c r="X1"/>
      <c r="Y1"/>
      <c r="Z1"/>
      <c r="AA1" s="4" t="s">
        <v>0</v>
      </c>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s="3" customFormat="1" ht="18.75" customHeight="1" x14ac:dyDescent="0.3">
      <c r="E2" s="2"/>
      <c r="AA2" s="7" t="s">
        <v>1</v>
      </c>
    </row>
    <row r="3" spans="1:1024" s="3" customFormat="1" ht="18.75" customHeight="1" x14ac:dyDescent="0.3">
      <c r="E3" s="2"/>
      <c r="AA3" s="7" t="s">
        <v>2</v>
      </c>
    </row>
    <row r="4" spans="1:1024" x14ac:dyDescent="0.25">
      <c r="A4" s="3"/>
      <c r="B4" s="3"/>
      <c r="C4" s="3"/>
      <c r="D4" s="3"/>
      <c r="E4" s="8"/>
      <c r="F4"/>
      <c r="G4"/>
      <c r="H4"/>
      <c r="I4"/>
      <c r="J4"/>
      <c r="K4"/>
      <c r="L4"/>
      <c r="M4"/>
      <c r="N4"/>
      <c r="O4"/>
      <c r="P4"/>
      <c r="Q4" s="3"/>
      <c r="R4" s="3"/>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x14ac:dyDescent="0.25">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x14ac:dyDescent="0.25">
      <c r="A6" s="71"/>
      <c r="B6" s="71"/>
      <c r="C6" s="71"/>
      <c r="D6" s="71"/>
      <c r="E6" s="71"/>
      <c r="F6" s="71"/>
      <c r="G6" s="71"/>
      <c r="H6" s="71"/>
      <c r="I6" s="71"/>
      <c r="J6" s="71"/>
      <c r="K6" s="71"/>
      <c r="L6" s="71"/>
      <c r="M6" s="71"/>
      <c r="N6" s="71"/>
      <c r="O6" s="71"/>
      <c r="P6" s="71"/>
      <c r="Q6" s="71"/>
      <c r="R6" s="71"/>
      <c r="S6" s="71"/>
      <c r="T6" s="71"/>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c r="B7"/>
      <c r="C7"/>
      <c r="D7"/>
      <c r="E7" s="254" t="s">
        <v>3</v>
      </c>
      <c r="F7" s="254"/>
      <c r="G7" s="254"/>
      <c r="H7" s="254"/>
      <c r="I7" s="254"/>
      <c r="J7" s="254"/>
      <c r="K7" s="254"/>
      <c r="L7" s="254"/>
      <c r="M7" s="254"/>
      <c r="N7" s="254"/>
      <c r="O7" s="254"/>
      <c r="P7" s="254"/>
      <c r="Q7" s="254"/>
      <c r="R7" s="254"/>
      <c r="S7" s="254"/>
      <c r="T7" s="254"/>
      <c r="U7" s="254"/>
      <c r="V7" s="254"/>
      <c r="W7" s="254"/>
      <c r="X7" s="254"/>
      <c r="Y7" s="254"/>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c r="B8"/>
      <c r="C8"/>
      <c r="D8"/>
      <c r="E8" s="13"/>
      <c r="F8" s="13"/>
      <c r="G8" s="13"/>
      <c r="H8" s="13"/>
      <c r="I8" s="13"/>
      <c r="J8" s="13"/>
      <c r="K8" s="13"/>
      <c r="L8" s="13"/>
      <c r="M8" s="13"/>
      <c r="N8" s="13"/>
      <c r="O8" s="13"/>
      <c r="P8" s="13"/>
      <c r="Q8" s="13"/>
      <c r="R8" s="13"/>
      <c r="S8" s="12"/>
      <c r="T8" s="12"/>
      <c r="U8" s="12"/>
      <c r="V8" s="12"/>
      <c r="W8" s="12"/>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8.75" customHeight="1" x14ac:dyDescent="0.25">
      <c r="A9"/>
      <c r="B9"/>
      <c r="C9"/>
      <c r="D9"/>
      <c r="E9" s="261" t="str">
        <f>'1. паспорт местоположение'!A9</f>
        <v>АО "Россети Тюмень"</v>
      </c>
      <c r="F9" s="261"/>
      <c r="G9" s="261"/>
      <c r="H9" s="261"/>
      <c r="I9" s="261"/>
      <c r="J9" s="261"/>
      <c r="K9" s="261"/>
      <c r="L9" s="261"/>
      <c r="M9" s="261"/>
      <c r="N9" s="261"/>
      <c r="O9" s="261"/>
      <c r="P9" s="261"/>
      <c r="Q9" s="261"/>
      <c r="R9" s="261"/>
      <c r="S9" s="261"/>
      <c r="T9" s="261"/>
      <c r="U9" s="261"/>
      <c r="V9" s="261"/>
      <c r="W9" s="261"/>
      <c r="X9" s="261"/>
      <c r="Y9" s="261"/>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8.75" customHeight="1" x14ac:dyDescent="0.25">
      <c r="A10"/>
      <c r="B10"/>
      <c r="C10"/>
      <c r="D10"/>
      <c r="E10" s="249" t="s">
        <v>5</v>
      </c>
      <c r="F10" s="249"/>
      <c r="G10" s="249"/>
      <c r="H10" s="249"/>
      <c r="I10" s="249"/>
      <c r="J10" s="249"/>
      <c r="K10" s="249"/>
      <c r="L10" s="249"/>
      <c r="M10" s="249"/>
      <c r="N10" s="249"/>
      <c r="O10" s="249"/>
      <c r="P10" s="249"/>
      <c r="Q10" s="249"/>
      <c r="R10" s="249"/>
      <c r="S10" s="249"/>
      <c r="T10" s="249"/>
      <c r="U10" s="249"/>
      <c r="V10" s="249"/>
      <c r="W10" s="249"/>
      <c r="X10" s="249"/>
      <c r="Y10" s="249"/>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c r="B11"/>
      <c r="C11"/>
      <c r="D11"/>
      <c r="E11" s="13"/>
      <c r="F11" s="13"/>
      <c r="G11" s="13"/>
      <c r="H11" s="13"/>
      <c r="I11" s="13"/>
      <c r="J11" s="13"/>
      <c r="K11" s="13"/>
      <c r="L11" s="13"/>
      <c r="M11" s="13"/>
      <c r="N11" s="13"/>
      <c r="O11" s="13"/>
      <c r="P11" s="13"/>
      <c r="Q11" s="13"/>
      <c r="R11" s="13"/>
      <c r="S11" s="12"/>
      <c r="T11" s="12"/>
      <c r="U11" s="12"/>
      <c r="V11" s="12"/>
      <c r="W11" s="12"/>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8.75" customHeight="1" x14ac:dyDescent="0.25">
      <c r="A12"/>
      <c r="B12"/>
      <c r="C12"/>
      <c r="D12"/>
      <c r="E12" s="261" t="str">
        <f>'1. паспорт местоположение'!A12</f>
        <v>M_TP1600.PR.0091</v>
      </c>
      <c r="F12" s="261"/>
      <c r="G12" s="261"/>
      <c r="H12" s="261"/>
      <c r="I12" s="261"/>
      <c r="J12" s="261"/>
      <c r="K12" s="261"/>
      <c r="L12" s="261"/>
      <c r="M12" s="261"/>
      <c r="N12" s="261"/>
      <c r="O12" s="261"/>
      <c r="P12" s="261"/>
      <c r="Q12" s="261"/>
      <c r="R12" s="261"/>
      <c r="S12" s="261"/>
      <c r="T12" s="261"/>
      <c r="U12" s="261"/>
      <c r="V12" s="261"/>
      <c r="W12" s="261"/>
      <c r="X12" s="261"/>
      <c r="Y12" s="261"/>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8.75" customHeight="1" x14ac:dyDescent="0.25">
      <c r="A13"/>
      <c r="B13"/>
      <c r="C13"/>
      <c r="D13"/>
      <c r="E13" s="249" t="s">
        <v>6</v>
      </c>
      <c r="F13" s="249"/>
      <c r="G13" s="249"/>
      <c r="H13" s="249"/>
      <c r="I13" s="249"/>
      <c r="J13" s="249"/>
      <c r="K13" s="249"/>
      <c r="L13" s="249"/>
      <c r="M13" s="249"/>
      <c r="N13" s="249"/>
      <c r="O13" s="249"/>
      <c r="P13" s="249"/>
      <c r="Q13" s="249"/>
      <c r="R13" s="249"/>
      <c r="S13" s="249"/>
      <c r="T13" s="249"/>
      <c r="U13" s="249"/>
      <c r="V13" s="249"/>
      <c r="W13" s="249"/>
      <c r="X13" s="249"/>
      <c r="Y13" s="249"/>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s="21"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1024" s="22" customFormat="1" x14ac:dyDescent="0.2">
      <c r="E15" s="261" t="str">
        <f>'1. паспорт местоположение'!A15</f>
        <v>Модернизация ПС 110 кВ Обская 1Т, 2Т (установка защит ближнего резервирования 1Т, 2Т - 2 шт.)</v>
      </c>
      <c r="F15" s="261"/>
      <c r="G15" s="261"/>
      <c r="H15" s="261"/>
      <c r="I15" s="261"/>
      <c r="J15" s="261"/>
      <c r="K15" s="261"/>
      <c r="L15" s="261"/>
      <c r="M15" s="261"/>
      <c r="N15" s="261"/>
      <c r="O15" s="261"/>
      <c r="P15" s="261"/>
      <c r="Q15" s="261"/>
      <c r="R15" s="261"/>
      <c r="S15" s="261"/>
      <c r="T15" s="261"/>
      <c r="U15" s="261"/>
      <c r="V15" s="261"/>
      <c r="W15" s="261"/>
      <c r="X15" s="261"/>
      <c r="Y15" s="261"/>
    </row>
    <row r="16" spans="1:1024" ht="15" customHeight="1" x14ac:dyDescent="0.25">
      <c r="A16" s="22"/>
      <c r="B16" s="22"/>
      <c r="C16" s="22"/>
      <c r="D16" s="22"/>
      <c r="E16" s="249" t="s">
        <v>8</v>
      </c>
      <c r="F16" s="249"/>
      <c r="G16" s="249"/>
      <c r="H16" s="249"/>
      <c r="I16" s="249"/>
      <c r="J16" s="249"/>
      <c r="K16" s="249"/>
      <c r="L16" s="249"/>
      <c r="M16" s="249"/>
      <c r="N16" s="249"/>
      <c r="O16" s="249"/>
      <c r="P16" s="249"/>
      <c r="Q16" s="249"/>
      <c r="R16" s="249"/>
      <c r="S16" s="249"/>
      <c r="T16" s="249"/>
      <c r="U16" s="249"/>
      <c r="V16" s="249"/>
      <c r="W16" s="249"/>
      <c r="X16" s="249"/>
      <c r="Y16" s="249"/>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ht="15" customHeight="1" x14ac:dyDescent="0.25">
      <c r="A17" s="22"/>
      <c r="B17" s="22"/>
      <c r="C17" s="22"/>
      <c r="D17" s="22"/>
      <c r="E17" s="23"/>
      <c r="F17" s="23"/>
      <c r="G17" s="23"/>
      <c r="H17" s="23"/>
      <c r="I17" s="23"/>
      <c r="J17" s="23"/>
      <c r="K17" s="23"/>
      <c r="L17" s="23"/>
      <c r="M17" s="23"/>
      <c r="N17" s="23"/>
      <c r="O17" s="23"/>
      <c r="P17" s="23"/>
      <c r="Q17" s="23"/>
      <c r="R17" s="23"/>
      <c r="S17" s="23"/>
      <c r="T17" s="23"/>
      <c r="U17" s="23"/>
      <c r="V17" s="23"/>
      <c r="W17" s="23"/>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5" customHeight="1" x14ac:dyDescent="0.25">
      <c r="A18" s="22"/>
      <c r="B18" s="22"/>
      <c r="C18" s="22"/>
      <c r="D18" s="22"/>
      <c r="E18" s="264"/>
      <c r="F18" s="264"/>
      <c r="G18" s="264"/>
      <c r="H18" s="264"/>
      <c r="I18" s="264"/>
      <c r="J18" s="264"/>
      <c r="K18" s="264"/>
      <c r="L18" s="264"/>
      <c r="M18" s="264"/>
      <c r="N18" s="264"/>
      <c r="O18" s="264"/>
      <c r="P18" s="264"/>
      <c r="Q18" s="264"/>
      <c r="R18" s="264"/>
      <c r="S18" s="264"/>
      <c r="T18" s="264"/>
      <c r="U18" s="264"/>
      <c r="V18" s="264"/>
      <c r="W18" s="264"/>
      <c r="X18" s="264"/>
      <c r="Y18" s="264"/>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25.5" customHeight="1" x14ac:dyDescent="0.25">
      <c r="A19" s="264" t="s">
        <v>136</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s="54" customFormat="1" ht="21" customHeight="1" x14ac:dyDescent="0.25"/>
    <row r="21" spans="1:1024" ht="15.75" customHeight="1" x14ac:dyDescent="0.25">
      <c r="A21" s="267" t="s">
        <v>10</v>
      </c>
      <c r="B21" s="267" t="s">
        <v>137</v>
      </c>
      <c r="C21" s="267"/>
      <c r="D21" s="267" t="s">
        <v>138</v>
      </c>
      <c r="E21" s="267"/>
      <c r="F21" s="267" t="s">
        <v>84</v>
      </c>
      <c r="G21" s="267"/>
      <c r="H21" s="267"/>
      <c r="I21" s="267"/>
      <c r="J21" s="267" t="s">
        <v>139</v>
      </c>
      <c r="K21" s="267" t="s">
        <v>140</v>
      </c>
      <c r="L21" s="267"/>
      <c r="M21" s="267" t="s">
        <v>141</v>
      </c>
      <c r="N21" s="267"/>
      <c r="O21" s="267" t="s">
        <v>142</v>
      </c>
      <c r="P21" s="267"/>
      <c r="Q21" s="267" t="s">
        <v>143</v>
      </c>
      <c r="R21" s="267"/>
      <c r="S21" s="267" t="s">
        <v>144</v>
      </c>
      <c r="T21" s="267" t="s">
        <v>145</v>
      </c>
      <c r="U21" s="267" t="s">
        <v>146</v>
      </c>
      <c r="V21" s="267" t="s">
        <v>147</v>
      </c>
      <c r="W21" s="267"/>
      <c r="X21" s="268" t="s">
        <v>116</v>
      </c>
      <c r="Y21" s="268"/>
      <c r="Z21" s="268" t="s">
        <v>117</v>
      </c>
      <c r="AA21" s="268"/>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216" customHeight="1" x14ac:dyDescent="0.25">
      <c r="A22" s="267"/>
      <c r="B22" s="267"/>
      <c r="C22" s="267"/>
      <c r="D22" s="267"/>
      <c r="E22" s="267"/>
      <c r="F22" s="267" t="s">
        <v>148</v>
      </c>
      <c r="G22" s="267"/>
      <c r="H22" s="267" t="s">
        <v>149</v>
      </c>
      <c r="I22" s="267"/>
      <c r="J22" s="267"/>
      <c r="K22" s="267"/>
      <c r="L22" s="267"/>
      <c r="M22" s="267"/>
      <c r="N22" s="267"/>
      <c r="O22" s="267"/>
      <c r="P22" s="267"/>
      <c r="Q22" s="267"/>
      <c r="R22" s="267"/>
      <c r="S22" s="267"/>
      <c r="T22" s="267"/>
      <c r="U22" s="267"/>
      <c r="V22" s="267"/>
      <c r="W22" s="267"/>
      <c r="X22" s="56" t="s">
        <v>118</v>
      </c>
      <c r="Y22" s="56" t="s">
        <v>119</v>
      </c>
      <c r="Z22" s="56" t="s">
        <v>120</v>
      </c>
      <c r="AA22" s="56" t="s">
        <v>121</v>
      </c>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60" customHeight="1" x14ac:dyDescent="0.25">
      <c r="A23" s="267"/>
      <c r="B23" s="57" t="s">
        <v>122</v>
      </c>
      <c r="C23" s="57" t="s">
        <v>123</v>
      </c>
      <c r="D23" s="57" t="s">
        <v>122</v>
      </c>
      <c r="E23" s="57" t="s">
        <v>123</v>
      </c>
      <c r="F23" s="57" t="s">
        <v>122</v>
      </c>
      <c r="G23" s="57" t="s">
        <v>123</v>
      </c>
      <c r="H23" s="57" t="s">
        <v>122</v>
      </c>
      <c r="I23" s="57" t="s">
        <v>123</v>
      </c>
      <c r="J23" s="57" t="s">
        <v>122</v>
      </c>
      <c r="K23" s="57" t="s">
        <v>122</v>
      </c>
      <c r="L23" s="57" t="s">
        <v>123</v>
      </c>
      <c r="M23" s="57" t="s">
        <v>122</v>
      </c>
      <c r="N23" s="57" t="s">
        <v>123</v>
      </c>
      <c r="O23" s="57" t="s">
        <v>122</v>
      </c>
      <c r="P23" s="57" t="s">
        <v>123</v>
      </c>
      <c r="Q23" s="57" t="s">
        <v>122</v>
      </c>
      <c r="R23" s="57" t="s">
        <v>123</v>
      </c>
      <c r="S23" s="57" t="s">
        <v>122</v>
      </c>
      <c r="T23" s="57" t="s">
        <v>122</v>
      </c>
      <c r="U23" s="57" t="s">
        <v>122</v>
      </c>
      <c r="V23" s="57" t="s">
        <v>122</v>
      </c>
      <c r="W23" s="57" t="s">
        <v>123</v>
      </c>
      <c r="X23" s="57" t="s">
        <v>122</v>
      </c>
      <c r="Y23" s="57" t="s">
        <v>122</v>
      </c>
      <c r="Z23" s="56" t="s">
        <v>122</v>
      </c>
      <c r="AA23" s="56" t="s">
        <v>122</v>
      </c>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s="54" customFormat="1" ht="24" customHeight="1" x14ac:dyDescent="0.25">
      <c r="A25" s="73"/>
      <c r="B25" s="73"/>
      <c r="C25" s="73"/>
      <c r="D25" s="73"/>
      <c r="E25" s="74"/>
      <c r="F25" s="74"/>
      <c r="G25" s="55"/>
      <c r="H25" s="55"/>
      <c r="I25" s="55"/>
      <c r="J25" s="75"/>
      <c r="K25" s="75"/>
      <c r="L25" s="76"/>
      <c r="M25" s="76"/>
      <c r="N25" s="74"/>
      <c r="O25" s="74"/>
      <c r="P25" s="74"/>
      <c r="Q25" s="74"/>
      <c r="R25" s="55"/>
      <c r="S25" s="75"/>
      <c r="T25" s="75"/>
      <c r="U25" s="75"/>
      <c r="V25" s="75"/>
      <c r="W25" s="74"/>
      <c r="X25" s="73"/>
      <c r="Y25" s="73"/>
      <c r="Z25" s="73"/>
      <c r="AA25" s="73"/>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C1" zoomScaleNormal="100" workbookViewId="0">
      <selection activeCell="C27" sqref="C27"/>
    </sheetView>
  </sheetViews>
  <sheetFormatPr defaultRowHeight="15" x14ac:dyDescent="0.25"/>
  <cols>
    <col min="1" max="1" width="6.140625"/>
    <col min="2" max="2" width="55.85546875"/>
    <col min="3" max="3" width="102.7109375"/>
    <col min="4" max="4" width="15"/>
    <col min="5" max="5" width="37.85546875"/>
    <col min="6" max="6" width="20.5703125"/>
    <col min="7" max="7" width="26.140625"/>
    <col min="8" max="8" width="16.42578125"/>
  </cols>
  <sheetData>
    <row r="1" spans="1:29" s="3" customFormat="1" ht="18.75" customHeight="1" x14ac:dyDescent="0.2">
      <c r="A1" s="2"/>
      <c r="C1" s="4" t="s">
        <v>0</v>
      </c>
    </row>
    <row r="2" spans="1:29" ht="18.75" customHeight="1" x14ac:dyDescent="0.3">
      <c r="A2" s="2"/>
      <c r="B2" s="3"/>
      <c r="C2" s="7" t="s">
        <v>1</v>
      </c>
      <c r="E2" s="3"/>
      <c r="F2" s="3"/>
    </row>
    <row r="3" spans="1:29" ht="18.75" x14ac:dyDescent="0.3">
      <c r="A3" s="8"/>
      <c r="B3" s="3"/>
      <c r="C3" s="7" t="s">
        <v>2</v>
      </c>
      <c r="E3" s="3"/>
      <c r="F3" s="3"/>
    </row>
    <row r="4" spans="1:29" ht="18.75" x14ac:dyDescent="0.3">
      <c r="A4" s="8"/>
      <c r="B4" s="3"/>
      <c r="C4" s="7"/>
      <c r="E4" s="3"/>
      <c r="F4" s="3"/>
    </row>
    <row r="5" spans="1:29" ht="15.75" x14ac:dyDescent="0.25">
      <c r="A5" s="253" t="str">
        <f>'1. паспорт местоположение'!A5:C5</f>
        <v>Год раскрытия информации: 2022 год</v>
      </c>
      <c r="B5" s="253"/>
      <c r="C5" s="253"/>
      <c r="D5" s="77"/>
      <c r="E5" s="77"/>
      <c r="F5" s="77"/>
      <c r="G5" s="77"/>
      <c r="H5" s="77"/>
      <c r="I5" s="77"/>
      <c r="J5" s="77"/>
      <c r="K5" s="77"/>
      <c r="L5" s="77"/>
      <c r="M5" s="77"/>
      <c r="N5" s="77"/>
      <c r="O5" s="77"/>
      <c r="P5" s="77"/>
      <c r="Q5" s="77"/>
      <c r="R5" s="77"/>
      <c r="S5" s="77"/>
      <c r="T5" s="77"/>
      <c r="U5" s="77"/>
      <c r="V5" s="77"/>
      <c r="W5" s="77"/>
      <c r="X5" s="77"/>
      <c r="Y5" s="77"/>
      <c r="Z5" s="77"/>
      <c r="AA5" s="77"/>
      <c r="AB5" s="77"/>
      <c r="AC5" s="77"/>
    </row>
    <row r="6" spans="1:29" ht="18.75" x14ac:dyDescent="0.3">
      <c r="A6" s="8"/>
      <c r="E6" s="3"/>
      <c r="F6" s="3"/>
      <c r="G6" s="7"/>
    </row>
    <row r="7" spans="1:29" ht="18.75" x14ac:dyDescent="0.25">
      <c r="A7" s="254" t="s">
        <v>3</v>
      </c>
      <c r="B7" s="254"/>
      <c r="C7" s="254"/>
      <c r="D7" s="12"/>
      <c r="E7" s="12"/>
      <c r="F7" s="12"/>
      <c r="G7" s="12"/>
      <c r="H7" s="12"/>
      <c r="I7" s="12"/>
      <c r="J7" s="12"/>
      <c r="K7" s="12"/>
      <c r="L7" s="12"/>
      <c r="M7" s="12"/>
      <c r="N7" s="12"/>
      <c r="O7" s="12"/>
      <c r="P7" s="12"/>
      <c r="Q7" s="12"/>
      <c r="R7" s="12"/>
      <c r="S7" s="12"/>
      <c r="T7" s="12"/>
      <c r="U7" s="12"/>
    </row>
    <row r="8" spans="1:29" ht="18.75" x14ac:dyDescent="0.25">
      <c r="A8" s="254"/>
      <c r="B8" s="254"/>
      <c r="C8" s="254"/>
      <c r="D8" s="13"/>
      <c r="E8" s="13"/>
      <c r="F8" s="13"/>
      <c r="G8" s="13"/>
      <c r="H8" s="12"/>
      <c r="I8" s="12"/>
      <c r="J8" s="12"/>
      <c r="K8" s="12"/>
      <c r="L8" s="12"/>
      <c r="M8" s="12"/>
      <c r="N8" s="12"/>
      <c r="O8" s="12"/>
      <c r="P8" s="12"/>
      <c r="Q8" s="12"/>
      <c r="R8" s="12"/>
      <c r="S8" s="12"/>
      <c r="T8" s="12"/>
      <c r="U8" s="12"/>
    </row>
    <row r="9" spans="1:29" ht="18.75" x14ac:dyDescent="0.25">
      <c r="A9" s="261" t="str">
        <f>'1. паспорт местоположение'!A9:C9</f>
        <v>АО "Россети Тюмень"</v>
      </c>
      <c r="B9" s="261"/>
      <c r="C9" s="261"/>
      <c r="D9" s="14"/>
      <c r="E9" s="14"/>
      <c r="F9" s="14"/>
      <c r="G9" s="14"/>
      <c r="H9" s="12"/>
      <c r="I9" s="12"/>
      <c r="J9" s="12"/>
      <c r="K9" s="12"/>
      <c r="L9" s="12"/>
      <c r="M9" s="12"/>
      <c r="N9" s="12"/>
      <c r="O9" s="12"/>
      <c r="P9" s="12"/>
      <c r="Q9" s="12"/>
      <c r="R9" s="12"/>
      <c r="S9" s="12"/>
      <c r="T9" s="12"/>
      <c r="U9" s="12"/>
    </row>
    <row r="10" spans="1:29" ht="18.75" x14ac:dyDescent="0.25">
      <c r="A10" s="249" t="s">
        <v>5</v>
      </c>
      <c r="B10" s="249"/>
      <c r="C10" s="249"/>
      <c r="D10" s="16"/>
      <c r="E10" s="16"/>
      <c r="F10" s="16"/>
      <c r="G10" s="16"/>
      <c r="H10" s="12"/>
      <c r="I10" s="12"/>
      <c r="J10" s="12"/>
      <c r="K10" s="12"/>
      <c r="L10" s="12"/>
      <c r="M10" s="12"/>
      <c r="N10" s="12"/>
      <c r="O10" s="12"/>
      <c r="P10" s="12"/>
      <c r="Q10" s="12"/>
      <c r="R10" s="12"/>
      <c r="S10" s="12"/>
      <c r="T10" s="12"/>
      <c r="U10" s="12"/>
    </row>
    <row r="11" spans="1:29" ht="18.75" x14ac:dyDescent="0.25">
      <c r="A11" s="254"/>
      <c r="B11" s="254"/>
      <c r="C11" s="254"/>
      <c r="D11" s="13"/>
      <c r="E11" s="13"/>
      <c r="F11" s="13"/>
      <c r="G11" s="13"/>
      <c r="H11" s="12"/>
      <c r="I11" s="12"/>
      <c r="J11" s="12"/>
      <c r="K11" s="12"/>
      <c r="L11" s="12"/>
      <c r="M11" s="12"/>
      <c r="N11" s="12"/>
      <c r="O11" s="12"/>
      <c r="P11" s="12"/>
      <c r="Q11" s="12"/>
      <c r="R11" s="12"/>
      <c r="S11" s="12"/>
      <c r="T11" s="12"/>
      <c r="U11" s="12"/>
    </row>
    <row r="12" spans="1:29" ht="18.75" x14ac:dyDescent="0.25">
      <c r="A12" s="261" t="str">
        <f>'1. паспорт местоположение'!A12:C12</f>
        <v>M_TP1600.PR.0091</v>
      </c>
      <c r="B12" s="261"/>
      <c r="C12" s="261"/>
      <c r="D12" s="14"/>
      <c r="E12" s="14"/>
      <c r="F12" s="14"/>
      <c r="G12" s="14"/>
      <c r="H12" s="12"/>
      <c r="I12" s="12"/>
      <c r="J12" s="12"/>
      <c r="K12" s="12"/>
      <c r="L12" s="12"/>
      <c r="M12" s="12"/>
      <c r="N12" s="12"/>
      <c r="O12" s="12"/>
      <c r="P12" s="12"/>
      <c r="Q12" s="12"/>
      <c r="R12" s="12"/>
      <c r="S12" s="12"/>
      <c r="T12" s="12"/>
      <c r="U12" s="12"/>
    </row>
    <row r="13" spans="1:29" ht="18.75" x14ac:dyDescent="0.25">
      <c r="A13" s="249" t="s">
        <v>6</v>
      </c>
      <c r="B13" s="249"/>
      <c r="C13" s="249"/>
      <c r="D13" s="16"/>
      <c r="E13" s="16"/>
      <c r="F13" s="16"/>
      <c r="G13" s="16"/>
      <c r="H13" s="12"/>
      <c r="I13" s="12"/>
      <c r="J13" s="12"/>
      <c r="K13" s="12"/>
      <c r="L13" s="12"/>
      <c r="M13" s="12"/>
      <c r="N13" s="12"/>
      <c r="O13" s="12"/>
      <c r="P13" s="12"/>
      <c r="Q13" s="12"/>
      <c r="R13" s="12"/>
      <c r="S13" s="12"/>
      <c r="T13" s="12"/>
      <c r="U13" s="12"/>
    </row>
    <row r="14" spans="1:29" s="21" customFormat="1" ht="15.75" customHeight="1" x14ac:dyDescent="0.2">
      <c r="A14" s="259"/>
      <c r="B14" s="259"/>
      <c r="C14" s="259"/>
      <c r="D14" s="19"/>
      <c r="E14" s="19"/>
      <c r="F14" s="19"/>
      <c r="G14" s="19"/>
      <c r="H14" s="19"/>
      <c r="I14" s="19"/>
      <c r="J14" s="19"/>
      <c r="K14" s="19"/>
      <c r="L14" s="19"/>
      <c r="M14" s="19"/>
      <c r="N14" s="19"/>
      <c r="O14" s="19"/>
      <c r="P14" s="19"/>
      <c r="Q14" s="19"/>
      <c r="R14" s="19"/>
      <c r="S14" s="19"/>
      <c r="T14" s="19"/>
      <c r="U14" s="19"/>
    </row>
    <row r="15" spans="1:29" s="22" customFormat="1" ht="45.75" customHeight="1" x14ac:dyDescent="0.2">
      <c r="A15" s="262" t="str">
        <f>'1. паспорт местоположение'!A15:C15</f>
        <v>Модернизация ПС 110 кВ Обская 1Т, 2Т (установка защит ближнего резервирования 1Т, 2Т - 2 шт.)</v>
      </c>
      <c r="B15" s="262"/>
      <c r="C15" s="262"/>
      <c r="D15" s="14"/>
      <c r="E15" s="14"/>
      <c r="F15" s="14"/>
      <c r="G15" s="14"/>
      <c r="H15" s="14"/>
      <c r="I15" s="14"/>
      <c r="J15" s="14"/>
      <c r="K15" s="14"/>
      <c r="L15" s="14"/>
      <c r="M15" s="14"/>
      <c r="N15" s="14"/>
      <c r="O15" s="14"/>
      <c r="P15" s="14"/>
      <c r="Q15" s="14"/>
      <c r="R15" s="14"/>
      <c r="S15" s="14"/>
      <c r="T15" s="14"/>
      <c r="U15" s="14"/>
    </row>
    <row r="16" spans="1:29" ht="15" customHeight="1" x14ac:dyDescent="0.25">
      <c r="A16" s="249" t="s">
        <v>8</v>
      </c>
      <c r="B16" s="249"/>
      <c r="C16" s="249"/>
      <c r="D16" s="16"/>
      <c r="E16" s="16"/>
      <c r="F16" s="16"/>
      <c r="G16" s="16"/>
      <c r="H16" s="16"/>
      <c r="I16" s="16"/>
      <c r="J16" s="16"/>
      <c r="K16" s="16"/>
      <c r="L16" s="16"/>
      <c r="M16" s="16"/>
      <c r="N16" s="16"/>
      <c r="O16" s="16"/>
      <c r="P16" s="16"/>
      <c r="Q16" s="16"/>
      <c r="R16" s="16"/>
      <c r="S16" s="16"/>
      <c r="T16" s="16"/>
      <c r="U16" s="16"/>
    </row>
    <row r="17" spans="1:21" ht="15" customHeight="1" x14ac:dyDescent="0.25">
      <c r="A17" s="259"/>
      <c r="B17" s="259"/>
      <c r="C17" s="259"/>
      <c r="D17" s="23"/>
      <c r="E17" s="23"/>
      <c r="F17" s="23"/>
      <c r="G17" s="23"/>
      <c r="H17" s="23"/>
      <c r="I17" s="23"/>
      <c r="J17" s="23"/>
      <c r="K17" s="23"/>
      <c r="L17" s="23"/>
      <c r="M17" s="23"/>
      <c r="N17" s="23"/>
      <c r="O17" s="23"/>
      <c r="P17" s="23"/>
      <c r="Q17" s="23"/>
      <c r="R17" s="23"/>
    </row>
    <row r="18" spans="1:21" ht="27.75" customHeight="1" x14ac:dyDescent="0.25">
      <c r="A18" s="251" t="s">
        <v>150</v>
      </c>
      <c r="B18" s="251"/>
      <c r="C18" s="251"/>
      <c r="D18" s="26"/>
      <c r="E18" s="26"/>
      <c r="F18" s="26"/>
      <c r="G18" s="26"/>
      <c r="H18" s="26"/>
      <c r="I18" s="26"/>
      <c r="J18" s="26"/>
      <c r="K18" s="26"/>
      <c r="L18" s="26"/>
      <c r="M18" s="26"/>
      <c r="N18" s="26"/>
      <c r="O18" s="26"/>
      <c r="P18" s="26"/>
      <c r="Q18" s="26"/>
      <c r="R18" s="26"/>
      <c r="S18" s="26"/>
      <c r="T18" s="26"/>
      <c r="U18" s="26"/>
    </row>
    <row r="19" spans="1:21" ht="15" customHeight="1" x14ac:dyDescent="0.25">
      <c r="A19" s="16"/>
      <c r="B19" s="16"/>
      <c r="C19" s="16"/>
      <c r="D19" s="16"/>
      <c r="E19" s="16"/>
      <c r="F19" s="16"/>
      <c r="G19" s="16"/>
      <c r="H19" s="23"/>
      <c r="I19" s="23"/>
      <c r="J19" s="23"/>
      <c r="K19" s="23"/>
      <c r="L19" s="23"/>
      <c r="M19" s="23"/>
      <c r="N19" s="23"/>
      <c r="O19" s="23"/>
      <c r="P19" s="23"/>
      <c r="Q19" s="23"/>
      <c r="R19" s="23"/>
    </row>
    <row r="20" spans="1:21" ht="39.75" customHeight="1" x14ac:dyDescent="0.25">
      <c r="A20" s="27" t="s">
        <v>10</v>
      </c>
      <c r="B20" s="28" t="s">
        <v>11</v>
      </c>
      <c r="C20" s="31" t="s">
        <v>12</v>
      </c>
      <c r="D20" s="29"/>
      <c r="E20" s="29"/>
      <c r="F20" s="29"/>
      <c r="G20" s="29"/>
      <c r="H20" s="19"/>
      <c r="I20" s="19"/>
      <c r="J20" s="19"/>
      <c r="K20" s="19"/>
      <c r="L20" s="19"/>
      <c r="M20" s="19"/>
      <c r="N20" s="19"/>
      <c r="O20" s="19"/>
      <c r="P20" s="19"/>
      <c r="Q20" s="19"/>
      <c r="R20" s="19"/>
      <c r="S20" s="30"/>
      <c r="T20" s="30"/>
      <c r="U20" s="30"/>
    </row>
    <row r="21" spans="1:21" ht="16.5" customHeight="1" x14ac:dyDescent="0.25">
      <c r="A21" s="31">
        <v>1</v>
      </c>
      <c r="B21" s="28">
        <v>2</v>
      </c>
      <c r="C21" s="31">
        <v>3</v>
      </c>
      <c r="D21" s="29"/>
      <c r="E21" s="29"/>
      <c r="F21" s="29"/>
      <c r="G21" s="29"/>
      <c r="H21" s="19"/>
      <c r="I21" s="19"/>
      <c r="J21" s="19"/>
      <c r="K21" s="19"/>
      <c r="L21" s="19"/>
      <c r="M21" s="19"/>
      <c r="N21" s="19"/>
      <c r="O21" s="19"/>
      <c r="P21" s="19"/>
      <c r="Q21" s="19"/>
      <c r="R21" s="19"/>
      <c r="S21" s="30"/>
      <c r="T21" s="30"/>
      <c r="U21" s="30"/>
    </row>
    <row r="22" spans="1:21" ht="71.25" customHeight="1" x14ac:dyDescent="0.25">
      <c r="A22" s="32" t="s">
        <v>13</v>
      </c>
      <c r="B22" s="49" t="s">
        <v>151</v>
      </c>
      <c r="C22" s="27" t="s">
        <v>152</v>
      </c>
      <c r="D22" s="29"/>
      <c r="E22" s="29"/>
      <c r="F22" s="19"/>
      <c r="G22" s="19"/>
      <c r="H22" s="19"/>
      <c r="I22" s="19"/>
      <c r="J22" s="19"/>
      <c r="K22" s="19"/>
      <c r="L22" s="19"/>
      <c r="M22" s="19"/>
      <c r="N22" s="19"/>
      <c r="O22" s="19"/>
      <c r="P22" s="19"/>
      <c r="Q22" s="30"/>
      <c r="R22" s="30"/>
      <c r="S22" s="30"/>
      <c r="T22" s="30"/>
      <c r="U22" s="30"/>
    </row>
    <row r="23" spans="1:21" ht="54" customHeight="1" x14ac:dyDescent="0.25">
      <c r="A23" s="32" t="s">
        <v>16</v>
      </c>
      <c r="B23" s="34" t="s">
        <v>153</v>
      </c>
      <c r="C23" s="78" t="s">
        <v>154</v>
      </c>
      <c r="D23" s="42"/>
      <c r="E23" s="42"/>
      <c r="F23" s="42"/>
      <c r="G23" s="42"/>
      <c r="H23" s="42"/>
      <c r="I23" s="42"/>
      <c r="J23" s="42"/>
      <c r="K23" s="42"/>
      <c r="L23" s="42"/>
      <c r="M23" s="42"/>
      <c r="N23" s="42"/>
      <c r="O23" s="42"/>
      <c r="P23" s="42"/>
      <c r="Q23" s="42"/>
      <c r="R23" s="42"/>
      <c r="S23" s="42"/>
      <c r="T23" s="42"/>
      <c r="U23" s="42"/>
    </row>
    <row r="24" spans="1:21" ht="63" customHeight="1" x14ac:dyDescent="0.25">
      <c r="A24" s="32" t="s">
        <v>19</v>
      </c>
      <c r="B24" s="34" t="s">
        <v>155</v>
      </c>
      <c r="C24" s="35" t="s">
        <v>552</v>
      </c>
      <c r="D24" s="42"/>
      <c r="E24" s="42"/>
      <c r="F24" s="42"/>
      <c r="G24" s="42"/>
      <c r="H24" s="42"/>
      <c r="I24" s="42"/>
      <c r="J24" s="42"/>
      <c r="K24" s="42"/>
      <c r="L24" s="42"/>
      <c r="M24" s="42"/>
      <c r="N24" s="42"/>
      <c r="O24" s="42"/>
      <c r="P24" s="42"/>
      <c r="Q24" s="42"/>
      <c r="R24" s="42"/>
      <c r="S24" s="42"/>
      <c r="T24" s="42"/>
      <c r="U24" s="42"/>
    </row>
    <row r="25" spans="1:21" ht="63" customHeight="1" x14ac:dyDescent="0.25">
      <c r="A25" s="32" t="s">
        <v>22</v>
      </c>
      <c r="B25" s="34" t="s">
        <v>156</v>
      </c>
      <c r="C25" s="31"/>
      <c r="D25" s="42"/>
      <c r="E25" s="42"/>
      <c r="F25" s="42"/>
      <c r="G25" s="42"/>
      <c r="H25" s="42"/>
      <c r="I25" s="42"/>
      <c r="J25" s="42"/>
      <c r="K25" s="42"/>
      <c r="L25" s="42"/>
      <c r="M25" s="42"/>
      <c r="N25" s="42"/>
      <c r="O25" s="42"/>
      <c r="P25" s="42"/>
      <c r="Q25" s="42"/>
      <c r="R25" s="42"/>
      <c r="S25" s="42"/>
      <c r="T25" s="42"/>
      <c r="U25" s="42"/>
    </row>
    <row r="26" spans="1:21" ht="42.75" customHeight="1" x14ac:dyDescent="0.25">
      <c r="A26" s="32" t="s">
        <v>25</v>
      </c>
      <c r="B26" s="34" t="s">
        <v>157</v>
      </c>
      <c r="C26" s="31"/>
      <c r="D26" s="42"/>
      <c r="E26" s="42"/>
      <c r="F26" s="42"/>
      <c r="G26" s="42"/>
      <c r="H26" s="42"/>
      <c r="I26" s="42"/>
      <c r="J26" s="42"/>
      <c r="K26" s="42"/>
      <c r="L26" s="42"/>
      <c r="M26" s="42"/>
      <c r="N26" s="42"/>
      <c r="O26" s="42"/>
      <c r="P26" s="42"/>
      <c r="Q26" s="42"/>
      <c r="R26" s="42"/>
      <c r="S26" s="42"/>
      <c r="T26" s="42"/>
      <c r="U26" s="42"/>
    </row>
    <row r="27" spans="1:21" ht="83.25" customHeight="1" x14ac:dyDescent="0.25">
      <c r="A27" s="32" t="s">
        <v>28</v>
      </c>
      <c r="B27" s="34" t="s">
        <v>158</v>
      </c>
      <c r="C27" s="27" t="s">
        <v>557</v>
      </c>
      <c r="D27" s="42"/>
      <c r="E27" s="42"/>
      <c r="F27" s="42"/>
      <c r="G27" s="42"/>
      <c r="H27" s="42"/>
      <c r="I27" s="42"/>
      <c r="J27" s="42"/>
      <c r="K27" s="42"/>
      <c r="L27" s="42"/>
      <c r="M27" s="42"/>
      <c r="N27" s="42"/>
      <c r="O27" s="42"/>
      <c r="P27" s="42"/>
      <c r="Q27" s="42"/>
      <c r="R27" s="42"/>
      <c r="S27" s="42"/>
      <c r="T27" s="42"/>
      <c r="U27" s="42"/>
    </row>
    <row r="28" spans="1:21" ht="42.75" customHeight="1" x14ac:dyDescent="0.25">
      <c r="A28" s="32" t="s">
        <v>31</v>
      </c>
      <c r="B28" s="34" t="s">
        <v>159</v>
      </c>
      <c r="C28" s="31">
        <v>2024</v>
      </c>
      <c r="D28" s="42"/>
      <c r="E28" s="42"/>
      <c r="F28" s="42"/>
      <c r="G28" s="42"/>
      <c r="H28" s="42"/>
      <c r="I28" s="42"/>
      <c r="J28" s="42"/>
      <c r="K28" s="42"/>
      <c r="L28" s="42"/>
      <c r="M28" s="42"/>
      <c r="N28" s="42"/>
      <c r="O28" s="42"/>
      <c r="P28" s="42"/>
      <c r="Q28" s="42"/>
      <c r="R28" s="42"/>
      <c r="S28" s="42"/>
      <c r="T28" s="42"/>
      <c r="U28" s="42"/>
    </row>
    <row r="29" spans="1:21" ht="42.75" customHeight="1" x14ac:dyDescent="0.25">
      <c r="A29" s="32" t="s">
        <v>33</v>
      </c>
      <c r="B29" s="27" t="s">
        <v>160</v>
      </c>
      <c r="C29" s="31">
        <v>2024</v>
      </c>
      <c r="D29" s="42"/>
      <c r="E29" s="42"/>
      <c r="F29" s="42"/>
      <c r="G29" s="42"/>
      <c r="H29" s="42"/>
      <c r="I29" s="42"/>
      <c r="J29" s="42"/>
      <c r="K29" s="42"/>
      <c r="L29" s="42"/>
      <c r="M29" s="42"/>
      <c r="N29" s="42"/>
      <c r="O29" s="42"/>
      <c r="P29" s="42"/>
      <c r="Q29" s="42"/>
      <c r="R29" s="42"/>
      <c r="S29" s="42"/>
      <c r="T29" s="42"/>
      <c r="U29" s="42"/>
    </row>
    <row r="30" spans="1:21" ht="42.75" customHeight="1" x14ac:dyDescent="0.25">
      <c r="A30" s="32" t="s">
        <v>35</v>
      </c>
      <c r="B30" s="27" t="s">
        <v>161</v>
      </c>
      <c r="C30" s="31" t="s">
        <v>162</v>
      </c>
      <c r="D30" s="42"/>
      <c r="E30" s="42"/>
      <c r="F30" s="42"/>
      <c r="G30" s="42"/>
      <c r="H30" s="42"/>
      <c r="I30" s="42"/>
      <c r="J30" s="42"/>
      <c r="K30" s="42"/>
      <c r="L30" s="42"/>
      <c r="M30" s="42"/>
      <c r="N30" s="42"/>
      <c r="O30" s="42"/>
      <c r="P30" s="42"/>
      <c r="Q30" s="42"/>
      <c r="R30" s="42"/>
      <c r="S30" s="42"/>
      <c r="T30" s="42"/>
      <c r="U30" s="42"/>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4" zoomScale="70" zoomScaleNormal="80" zoomScalePageLayoutView="70" workbookViewId="0">
      <selection activeCell="A14" sqref="A14:Z14"/>
    </sheetView>
  </sheetViews>
  <sheetFormatPr defaultRowHeight="15" x14ac:dyDescent="0.25"/>
  <cols>
    <col min="1" max="1" width="18.140625"/>
    <col min="2" max="2" width="31.42578125"/>
    <col min="3" max="3" width="12.85546875"/>
    <col min="4" max="5" width="15.5703125"/>
    <col min="6" max="7" width="13.42578125"/>
    <col min="8" max="8" width="12.85546875"/>
    <col min="9" max="9" width="18.42578125"/>
    <col min="10" max="10" width="17.28515625"/>
    <col min="11" max="11" width="25.42578125"/>
    <col min="12" max="12" width="32.140625"/>
    <col min="13" max="13" width="28.140625"/>
    <col min="14" max="14" width="33.7109375"/>
    <col min="15" max="15" width="13.42578125"/>
    <col min="16" max="16" width="8.7109375"/>
    <col min="17" max="17" width="13.140625"/>
    <col min="18" max="18" width="8.5703125"/>
    <col min="19" max="19" width="17.5703125"/>
    <col min="20" max="21" width="12.5703125"/>
    <col min="22" max="22" width="11"/>
    <col min="23" max="25" width="18.140625"/>
    <col min="26" max="26" width="48.42578125"/>
    <col min="27" max="28" width="12.85546875"/>
    <col min="29" max="1025" width="8.5703125"/>
  </cols>
  <sheetData>
    <row r="1" spans="1:28" ht="18.75" x14ac:dyDescent="0.25">
      <c r="Z1" s="4" t="s">
        <v>0</v>
      </c>
    </row>
    <row r="2" spans="1:28" ht="18.75" x14ac:dyDescent="0.3">
      <c r="Z2" s="7" t="s">
        <v>1</v>
      </c>
    </row>
    <row r="3" spans="1:28" ht="18.75" x14ac:dyDescent="0.3">
      <c r="Z3" s="7" t="s">
        <v>2</v>
      </c>
    </row>
    <row r="4" spans="1:28" ht="18.75" customHeight="1" x14ac:dyDescent="0.25">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4" t="s">
        <v>3</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2"/>
      <c r="AB6" s="12"/>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2"/>
      <c r="AB7" s="12"/>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4"/>
      <c r="AB8" s="14"/>
    </row>
    <row r="9" spans="1:28" ht="15.75" x14ac:dyDescent="0.25">
      <c r="A9" s="249" t="s">
        <v>5</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6"/>
      <c r="AB9" s="16"/>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2"/>
      <c r="AB10" s="12"/>
    </row>
    <row r="11" spans="1:28" ht="15.75" x14ac:dyDescent="0.25">
      <c r="A11" s="261" t="str">
        <f>'1. паспорт местоположение'!A12:C12</f>
        <v>M_TP1600.PR.0091</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4"/>
      <c r="AB11" s="14"/>
    </row>
    <row r="12" spans="1:28" ht="15.75" x14ac:dyDescent="0.25">
      <c r="A12" s="249" t="s">
        <v>6</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6"/>
      <c r="AB12" s="16"/>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79"/>
      <c r="AB13" s="79"/>
    </row>
    <row r="14" spans="1:28" ht="67.5" customHeight="1" x14ac:dyDescent="0.25">
      <c r="A14" s="262" t="str">
        <f>'1. паспорт местоположение'!A15:C15</f>
        <v>Модернизация ПС 110 кВ Обская 1Т, 2Т (установка защит ближнего резервирования 1Т, 2Т - 2 шт.)</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4"/>
      <c r="AB14" s="14"/>
    </row>
    <row r="15" spans="1:28" ht="15.75" x14ac:dyDescent="0.25">
      <c r="A15" s="249" t="s">
        <v>8</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6"/>
      <c r="AB15" s="16"/>
    </row>
    <row r="16" spans="1:28"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80"/>
      <c r="AB16" s="80"/>
    </row>
    <row r="17" spans="1:2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80"/>
      <c r="AB17" s="80"/>
    </row>
    <row r="18" spans="1:28"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80"/>
      <c r="AB18" s="80"/>
    </row>
    <row r="19" spans="1:2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80"/>
      <c r="AB19" s="80"/>
    </row>
    <row r="20" spans="1:2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80"/>
      <c r="AB20" s="80"/>
    </row>
    <row r="21" spans="1:28" x14ac:dyDescent="0.25">
      <c r="A21" s="269"/>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80"/>
      <c r="AB21" s="80"/>
    </row>
    <row r="22" spans="1:28" x14ac:dyDescent="0.25">
      <c r="A22" s="270" t="s">
        <v>163</v>
      </c>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81"/>
      <c r="AB22" s="81"/>
    </row>
    <row r="23" spans="1:28" ht="32.25" customHeight="1" x14ac:dyDescent="0.25">
      <c r="A23" s="271" t="s">
        <v>164</v>
      </c>
      <c r="B23" s="271"/>
      <c r="C23" s="271"/>
      <c r="D23" s="271"/>
      <c r="E23" s="271"/>
      <c r="F23" s="271"/>
      <c r="G23" s="271"/>
      <c r="H23" s="271"/>
      <c r="I23" s="271"/>
      <c r="J23" s="271"/>
      <c r="K23" s="271"/>
      <c r="L23" s="271"/>
      <c r="M23" s="271" t="s">
        <v>165</v>
      </c>
      <c r="N23" s="271"/>
      <c r="O23" s="271"/>
      <c r="P23" s="271"/>
      <c r="Q23" s="271"/>
      <c r="R23" s="271"/>
      <c r="S23" s="271"/>
      <c r="T23" s="271"/>
      <c r="U23" s="271"/>
      <c r="V23" s="271"/>
      <c r="W23" s="271"/>
      <c r="X23" s="271"/>
      <c r="Y23" s="271"/>
      <c r="Z23" s="271"/>
    </row>
    <row r="24" spans="1:28" ht="151.5" customHeight="1" x14ac:dyDescent="0.25">
      <c r="A24" s="50" t="s">
        <v>166</v>
      </c>
      <c r="B24" s="82" t="s">
        <v>167</v>
      </c>
      <c r="C24" s="50" t="s">
        <v>168</v>
      </c>
      <c r="D24" s="50" t="s">
        <v>169</v>
      </c>
      <c r="E24" s="50" t="s">
        <v>170</v>
      </c>
      <c r="F24" s="50" t="s">
        <v>171</v>
      </c>
      <c r="G24" s="50" t="s">
        <v>172</v>
      </c>
      <c r="H24" s="50" t="s">
        <v>173</v>
      </c>
      <c r="I24" s="50" t="s">
        <v>174</v>
      </c>
      <c r="J24" s="50" t="s">
        <v>175</v>
      </c>
      <c r="K24" s="82" t="s">
        <v>176</v>
      </c>
      <c r="L24" s="82" t="s">
        <v>177</v>
      </c>
      <c r="M24" s="83" t="s">
        <v>178</v>
      </c>
      <c r="N24" s="82" t="s">
        <v>179</v>
      </c>
      <c r="O24" s="84" t="s">
        <v>180</v>
      </c>
      <c r="P24" s="84" t="s">
        <v>181</v>
      </c>
      <c r="Q24" s="84" t="s">
        <v>182</v>
      </c>
      <c r="R24" s="50" t="s">
        <v>173</v>
      </c>
      <c r="S24" s="84" t="s">
        <v>183</v>
      </c>
      <c r="T24" s="84" t="s">
        <v>184</v>
      </c>
      <c r="U24" s="84" t="s">
        <v>185</v>
      </c>
      <c r="V24" s="84" t="s">
        <v>182</v>
      </c>
      <c r="W24" s="85" t="s">
        <v>186</v>
      </c>
      <c r="X24" s="85" t="s">
        <v>187</v>
      </c>
      <c r="Y24" s="85" t="s">
        <v>188</v>
      </c>
      <c r="Z24" s="86" t="s">
        <v>189</v>
      </c>
    </row>
    <row r="25" spans="1:28" ht="16.5" customHeight="1" x14ac:dyDescent="0.25">
      <c r="A25" s="50">
        <v>1</v>
      </c>
      <c r="B25" s="82">
        <v>2</v>
      </c>
      <c r="C25" s="50">
        <v>3</v>
      </c>
      <c r="D25" s="82">
        <v>4</v>
      </c>
      <c r="E25" s="50">
        <v>5</v>
      </c>
      <c r="F25" s="82">
        <v>6</v>
      </c>
      <c r="G25" s="50">
        <v>7</v>
      </c>
      <c r="H25" s="82">
        <v>8</v>
      </c>
      <c r="I25" s="50">
        <v>9</v>
      </c>
      <c r="J25" s="82">
        <v>10</v>
      </c>
      <c r="K25" s="50">
        <v>11</v>
      </c>
      <c r="L25" s="82">
        <v>12</v>
      </c>
      <c r="M25" s="50">
        <v>13</v>
      </c>
      <c r="N25" s="82">
        <v>14</v>
      </c>
      <c r="O25" s="50">
        <v>15</v>
      </c>
      <c r="P25" s="82">
        <v>16</v>
      </c>
      <c r="Q25" s="50">
        <v>17</v>
      </c>
      <c r="R25" s="82">
        <v>18</v>
      </c>
      <c r="S25" s="50">
        <v>19</v>
      </c>
      <c r="T25" s="82">
        <v>20</v>
      </c>
      <c r="U25" s="50">
        <v>21</v>
      </c>
      <c r="V25" s="82">
        <v>22</v>
      </c>
      <c r="W25" s="50">
        <v>23</v>
      </c>
      <c r="X25" s="82">
        <v>24</v>
      </c>
      <c r="Y25" s="50">
        <v>25</v>
      </c>
      <c r="Z25" s="82">
        <v>26</v>
      </c>
    </row>
    <row r="26" spans="1:28" ht="45.75" customHeight="1" x14ac:dyDescent="0.25">
      <c r="A26" s="87" t="s">
        <v>190</v>
      </c>
      <c r="B26" s="88"/>
      <c r="C26" s="89" t="s">
        <v>191</v>
      </c>
      <c r="D26" s="89" t="s">
        <v>192</v>
      </c>
      <c r="E26" s="89" t="s">
        <v>193</v>
      </c>
      <c r="F26" s="89" t="s">
        <v>194</v>
      </c>
      <c r="G26" s="89" t="s">
        <v>195</v>
      </c>
      <c r="H26" s="90" t="s">
        <v>173</v>
      </c>
      <c r="I26" s="89" t="s">
        <v>196</v>
      </c>
      <c r="J26" s="89" t="s">
        <v>197</v>
      </c>
      <c r="K26" s="52"/>
      <c r="L26" s="90" t="s">
        <v>198</v>
      </c>
      <c r="M26" s="91" t="s">
        <v>199</v>
      </c>
      <c r="N26" s="52"/>
      <c r="O26" s="52"/>
      <c r="P26" s="52"/>
      <c r="Q26" s="52"/>
      <c r="R26" s="52"/>
      <c r="S26" s="52"/>
      <c r="T26" s="52"/>
      <c r="U26" s="52"/>
      <c r="V26" s="52"/>
      <c r="W26" s="52"/>
      <c r="X26" s="52"/>
      <c r="Y26" s="52"/>
      <c r="Z26" s="92" t="s">
        <v>200</v>
      </c>
    </row>
    <row r="27" spans="1:28" x14ac:dyDescent="0.25">
      <c r="A27" s="52" t="s">
        <v>201</v>
      </c>
      <c r="B27" s="52" t="s">
        <v>202</v>
      </c>
      <c r="C27" s="52" t="s">
        <v>203</v>
      </c>
      <c r="D27" s="52" t="s">
        <v>204</v>
      </c>
      <c r="E27" s="52" t="s">
        <v>205</v>
      </c>
      <c r="F27" s="90" t="s">
        <v>206</v>
      </c>
      <c r="G27" s="90" t="s">
        <v>207</v>
      </c>
      <c r="H27" s="52" t="s">
        <v>173</v>
      </c>
      <c r="I27" s="90" t="s">
        <v>208</v>
      </c>
      <c r="J27" s="89" t="s">
        <v>209</v>
      </c>
      <c r="K27" s="90" t="s">
        <v>210</v>
      </c>
      <c r="L27" s="52"/>
      <c r="M27" s="90" t="s">
        <v>211</v>
      </c>
      <c r="N27" s="52"/>
      <c r="O27" s="52"/>
      <c r="P27" s="52"/>
      <c r="Q27" s="52"/>
      <c r="R27" s="52"/>
      <c r="S27" s="52"/>
      <c r="T27" s="52"/>
      <c r="U27" s="52"/>
      <c r="V27" s="52"/>
      <c r="W27" s="52"/>
      <c r="X27" s="52"/>
      <c r="Y27" s="52"/>
      <c r="Z27" s="52"/>
    </row>
    <row r="28" spans="1:28" x14ac:dyDescent="0.25">
      <c r="A28" s="52" t="s">
        <v>201</v>
      </c>
      <c r="B28" s="52" t="s">
        <v>212</v>
      </c>
      <c r="C28" s="52" t="s">
        <v>213</v>
      </c>
      <c r="D28" s="52" t="s">
        <v>214</v>
      </c>
      <c r="E28" s="52" t="s">
        <v>215</v>
      </c>
      <c r="F28" s="90" t="s">
        <v>216</v>
      </c>
      <c r="G28" s="90" t="s">
        <v>217</v>
      </c>
      <c r="H28" s="52" t="s">
        <v>173</v>
      </c>
      <c r="I28" s="90" t="s">
        <v>218</v>
      </c>
      <c r="J28" s="89" t="s">
        <v>219</v>
      </c>
      <c r="K28" s="90" t="s">
        <v>220</v>
      </c>
      <c r="L28" s="93"/>
      <c r="M28" s="90" t="s">
        <v>104</v>
      </c>
      <c r="N28" s="90"/>
      <c r="O28" s="90"/>
      <c r="P28" s="90"/>
      <c r="Q28" s="90"/>
      <c r="R28" s="90"/>
      <c r="S28" s="90"/>
      <c r="T28" s="90"/>
      <c r="U28" s="90"/>
      <c r="V28" s="90"/>
      <c r="W28" s="90"/>
      <c r="X28" s="90"/>
      <c r="Y28" s="90"/>
      <c r="Z28" s="90"/>
    </row>
    <row r="29" spans="1:28" x14ac:dyDescent="0.25">
      <c r="A29" s="52" t="s">
        <v>201</v>
      </c>
      <c r="B29" s="52" t="s">
        <v>221</v>
      </c>
      <c r="C29" s="52" t="s">
        <v>222</v>
      </c>
      <c r="D29" s="52" t="s">
        <v>223</v>
      </c>
      <c r="E29" s="52" t="s">
        <v>224</v>
      </c>
      <c r="F29" s="90" t="s">
        <v>225</v>
      </c>
      <c r="G29" s="90" t="s">
        <v>226</v>
      </c>
      <c r="H29" s="52" t="s">
        <v>173</v>
      </c>
      <c r="I29" s="90" t="s">
        <v>227</v>
      </c>
      <c r="J29" s="89" t="s">
        <v>228</v>
      </c>
      <c r="K29" s="90" t="s">
        <v>229</v>
      </c>
      <c r="L29" s="93"/>
      <c r="M29" s="52"/>
      <c r="N29" s="52"/>
      <c r="O29" s="52"/>
      <c r="P29" s="52"/>
      <c r="Q29" s="52"/>
      <c r="R29" s="52"/>
      <c r="S29" s="52"/>
      <c r="T29" s="52"/>
      <c r="U29" s="52"/>
      <c r="V29" s="52"/>
      <c r="W29" s="52"/>
      <c r="X29" s="52"/>
      <c r="Y29" s="52"/>
      <c r="Z29" s="52"/>
    </row>
    <row r="30" spans="1:28" x14ac:dyDescent="0.25">
      <c r="A30" s="52" t="s">
        <v>201</v>
      </c>
      <c r="B30" s="52" t="s">
        <v>230</v>
      </c>
      <c r="C30" s="52" t="s">
        <v>231</v>
      </c>
      <c r="D30" s="52" t="s">
        <v>232</v>
      </c>
      <c r="E30" s="52" t="s">
        <v>233</v>
      </c>
      <c r="F30" s="90" t="s">
        <v>234</v>
      </c>
      <c r="G30" s="90" t="s">
        <v>235</v>
      </c>
      <c r="H30" s="52" t="s">
        <v>173</v>
      </c>
      <c r="I30" s="90" t="s">
        <v>236</v>
      </c>
      <c r="J30" s="89" t="s">
        <v>237</v>
      </c>
      <c r="K30" s="90" t="s">
        <v>238</v>
      </c>
      <c r="L30" s="93"/>
      <c r="M30" s="52"/>
      <c r="N30" s="52"/>
      <c r="O30" s="52"/>
      <c r="P30" s="52"/>
      <c r="Q30" s="52"/>
      <c r="R30" s="52"/>
      <c r="S30" s="52"/>
      <c r="T30" s="52"/>
      <c r="U30" s="52"/>
      <c r="V30" s="52"/>
      <c r="W30" s="52"/>
      <c r="X30" s="52"/>
      <c r="Y30" s="52"/>
      <c r="Z30" s="52"/>
    </row>
    <row r="31" spans="1:28" x14ac:dyDescent="0.25">
      <c r="A31" s="52" t="s">
        <v>104</v>
      </c>
      <c r="B31" s="52" t="s">
        <v>104</v>
      </c>
      <c r="C31" s="52" t="s">
        <v>104</v>
      </c>
      <c r="D31" s="52" t="s">
        <v>104</v>
      </c>
      <c r="E31" s="52" t="s">
        <v>104</v>
      </c>
      <c r="F31" s="52" t="s">
        <v>104</v>
      </c>
      <c r="G31" s="52" t="s">
        <v>104</v>
      </c>
      <c r="H31" s="52" t="s">
        <v>104</v>
      </c>
      <c r="I31" s="52" t="s">
        <v>104</v>
      </c>
      <c r="J31" s="52" t="s">
        <v>104</v>
      </c>
      <c r="K31" s="52" t="s">
        <v>104</v>
      </c>
      <c r="L31" s="93"/>
      <c r="M31" s="52"/>
      <c r="N31" s="52"/>
      <c r="O31" s="52"/>
      <c r="P31" s="52"/>
      <c r="Q31" s="52"/>
      <c r="R31" s="52"/>
      <c r="S31" s="52"/>
      <c r="T31" s="52"/>
      <c r="U31" s="52"/>
      <c r="V31" s="52"/>
      <c r="W31" s="52"/>
      <c r="X31" s="52"/>
      <c r="Y31" s="52"/>
      <c r="Z31" s="52"/>
    </row>
    <row r="32" spans="1:28" ht="30" x14ac:dyDescent="0.25">
      <c r="A32" s="88" t="s">
        <v>239</v>
      </c>
      <c r="B32" s="88"/>
      <c r="C32" s="89" t="s">
        <v>240</v>
      </c>
      <c r="D32" s="89" t="s">
        <v>241</v>
      </c>
      <c r="E32" s="89" t="s">
        <v>242</v>
      </c>
      <c r="F32" s="89" t="s">
        <v>243</v>
      </c>
      <c r="G32" s="89" t="s">
        <v>244</v>
      </c>
      <c r="H32" s="90" t="s">
        <v>173</v>
      </c>
      <c r="I32" s="89" t="s">
        <v>245</v>
      </c>
      <c r="J32" s="89" t="s">
        <v>246</v>
      </c>
      <c r="K32" s="52"/>
      <c r="L32" s="52"/>
      <c r="M32" s="52"/>
      <c r="N32" s="52"/>
      <c r="O32" s="52"/>
      <c r="P32" s="52"/>
      <c r="Q32" s="52"/>
      <c r="R32" s="52"/>
      <c r="S32" s="52"/>
      <c r="T32" s="52"/>
      <c r="U32" s="52"/>
      <c r="V32" s="52"/>
      <c r="W32" s="52"/>
      <c r="X32" s="52"/>
      <c r="Y32" s="52"/>
      <c r="Z32" s="52"/>
    </row>
    <row r="33" spans="1:26" x14ac:dyDescent="0.25">
      <c r="A33" s="52" t="s">
        <v>104</v>
      </c>
      <c r="B33" s="52" t="s">
        <v>104</v>
      </c>
      <c r="C33" s="52" t="s">
        <v>104</v>
      </c>
      <c r="D33" s="52" t="s">
        <v>104</v>
      </c>
      <c r="E33" s="52" t="s">
        <v>104</v>
      </c>
      <c r="F33" s="52" t="s">
        <v>104</v>
      </c>
      <c r="G33" s="52" t="s">
        <v>104</v>
      </c>
      <c r="H33" s="52" t="s">
        <v>104</v>
      </c>
      <c r="I33" s="52" t="s">
        <v>104</v>
      </c>
      <c r="J33" s="52" t="s">
        <v>104</v>
      </c>
      <c r="K33" s="52" t="s">
        <v>104</v>
      </c>
      <c r="L33" s="52"/>
      <c r="M33" s="52"/>
      <c r="N33" s="52"/>
      <c r="O33" s="52"/>
      <c r="P33" s="52"/>
      <c r="Q33" s="52"/>
      <c r="R33" s="52"/>
      <c r="S33" s="52"/>
      <c r="T33" s="52"/>
      <c r="U33" s="52"/>
      <c r="V33" s="52"/>
      <c r="W33" s="52"/>
      <c r="X33" s="52"/>
      <c r="Y33" s="52"/>
      <c r="Z33" s="5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Normal="100" workbookViewId="0">
      <selection activeCell="A15" sqref="A15:O15"/>
    </sheetView>
  </sheetViews>
  <sheetFormatPr defaultRowHeight="15" x14ac:dyDescent="0.25"/>
  <cols>
    <col min="1" max="1" width="7.42578125"/>
    <col min="2" max="2" width="26.140625"/>
    <col min="3" max="3" width="74.42578125"/>
    <col min="4" max="4" width="16.42578125"/>
    <col min="5" max="5" width="9.42578125"/>
    <col min="6" max="6" width="8.7109375"/>
    <col min="7" max="7" width="8.5703125"/>
    <col min="8" max="8" width="8.42578125"/>
    <col min="9" max="9" width="35.140625"/>
    <col min="10" max="11" width="19.85546875"/>
    <col min="12" max="12" width="16.42578125"/>
    <col min="13" max="13" width="15.42578125"/>
    <col min="14" max="14" width="16.42578125"/>
  </cols>
  <sheetData>
    <row r="1" spans="1:28" s="3" customFormat="1" ht="18.75" customHeight="1" x14ac:dyDescent="0.2">
      <c r="A1" s="2"/>
      <c r="B1" s="2"/>
      <c r="O1" s="4" t="s">
        <v>0</v>
      </c>
    </row>
    <row r="2" spans="1:28" ht="18.75" customHeight="1" x14ac:dyDescent="0.3">
      <c r="A2" s="2"/>
      <c r="B2" s="2"/>
      <c r="C2" s="3"/>
      <c r="D2" s="3"/>
      <c r="E2" s="3"/>
      <c r="F2" s="3"/>
      <c r="G2" s="3"/>
      <c r="H2" s="3"/>
      <c r="I2" s="3"/>
      <c r="J2" s="3"/>
      <c r="K2" s="3"/>
      <c r="L2" s="3"/>
      <c r="M2" s="3"/>
      <c r="N2" s="3"/>
      <c r="O2" s="7" t="s">
        <v>1</v>
      </c>
    </row>
    <row r="3" spans="1:28" ht="18.75" x14ac:dyDescent="0.3">
      <c r="A3" s="8"/>
      <c r="B3" s="8"/>
      <c r="O3" s="7" t="s">
        <v>2</v>
      </c>
    </row>
    <row r="4" spans="1:28" ht="18.75" x14ac:dyDescent="0.3">
      <c r="A4" s="8"/>
      <c r="B4" s="8"/>
      <c r="L4" s="7"/>
    </row>
    <row r="5" spans="1:28" ht="15.75" x14ac:dyDescent="0.25">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77"/>
      <c r="Q5" s="77"/>
      <c r="R5" s="77"/>
      <c r="S5" s="77"/>
      <c r="T5" s="77"/>
      <c r="U5" s="77"/>
      <c r="V5" s="77"/>
      <c r="W5" s="77"/>
      <c r="X5" s="77"/>
      <c r="Y5" s="77"/>
      <c r="Z5" s="77"/>
      <c r="AA5" s="77"/>
      <c r="AB5" s="77"/>
    </row>
    <row r="6" spans="1:28" ht="18.75" x14ac:dyDescent="0.3">
      <c r="A6" s="8"/>
      <c r="B6" s="8"/>
      <c r="L6" s="7"/>
    </row>
    <row r="7" spans="1:28" ht="18.75" x14ac:dyDescent="0.25">
      <c r="A7" s="254" t="s">
        <v>3</v>
      </c>
      <c r="B7" s="254"/>
      <c r="C7" s="254"/>
      <c r="D7" s="254"/>
      <c r="E7" s="254"/>
      <c r="F7" s="254"/>
      <c r="G7" s="254"/>
      <c r="H7" s="254"/>
      <c r="I7" s="254"/>
      <c r="J7" s="254"/>
      <c r="K7" s="254"/>
      <c r="L7" s="254"/>
      <c r="M7" s="254"/>
      <c r="N7" s="254"/>
      <c r="O7" s="254"/>
      <c r="P7" s="12"/>
      <c r="Q7" s="12"/>
      <c r="R7" s="12"/>
      <c r="S7" s="12"/>
      <c r="T7" s="12"/>
      <c r="U7" s="12"/>
      <c r="V7" s="12"/>
      <c r="W7" s="12"/>
      <c r="X7" s="12"/>
      <c r="Y7" s="12"/>
      <c r="Z7" s="12"/>
    </row>
    <row r="8" spans="1:28" ht="18.75" x14ac:dyDescent="0.25">
      <c r="A8" s="254"/>
      <c r="B8" s="254"/>
      <c r="C8" s="254"/>
      <c r="D8" s="254"/>
      <c r="E8" s="254"/>
      <c r="F8" s="254"/>
      <c r="G8" s="254"/>
      <c r="H8" s="254"/>
      <c r="I8" s="254"/>
      <c r="J8" s="254"/>
      <c r="K8" s="254"/>
      <c r="L8" s="254"/>
      <c r="M8" s="254"/>
      <c r="N8" s="254"/>
      <c r="O8" s="254"/>
      <c r="P8" s="12"/>
      <c r="Q8" s="12"/>
      <c r="R8" s="12"/>
      <c r="S8" s="12"/>
      <c r="T8" s="12"/>
      <c r="U8" s="12"/>
      <c r="V8" s="12"/>
      <c r="W8" s="12"/>
      <c r="X8" s="12"/>
      <c r="Y8" s="12"/>
      <c r="Z8" s="12"/>
    </row>
    <row r="9" spans="1:28" ht="18.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12"/>
      <c r="Q9" s="12"/>
      <c r="R9" s="12"/>
      <c r="S9" s="12"/>
      <c r="T9" s="12"/>
      <c r="U9" s="12"/>
      <c r="V9" s="12"/>
      <c r="W9" s="12"/>
      <c r="X9" s="12"/>
      <c r="Y9" s="12"/>
      <c r="Z9" s="12"/>
    </row>
    <row r="10" spans="1:28" ht="18.75" x14ac:dyDescent="0.25">
      <c r="A10" s="249" t="s">
        <v>5</v>
      </c>
      <c r="B10" s="249"/>
      <c r="C10" s="249"/>
      <c r="D10" s="249"/>
      <c r="E10" s="249"/>
      <c r="F10" s="249"/>
      <c r="G10" s="249"/>
      <c r="H10" s="249"/>
      <c r="I10" s="249"/>
      <c r="J10" s="249"/>
      <c r="K10" s="249"/>
      <c r="L10" s="249"/>
      <c r="M10" s="249"/>
      <c r="N10" s="249"/>
      <c r="O10" s="249"/>
      <c r="P10" s="12"/>
      <c r="Q10" s="12"/>
      <c r="R10" s="12"/>
      <c r="S10" s="12"/>
      <c r="T10" s="12"/>
      <c r="U10" s="12"/>
      <c r="V10" s="12"/>
      <c r="W10" s="12"/>
      <c r="X10" s="12"/>
      <c r="Y10" s="12"/>
      <c r="Z10" s="12"/>
    </row>
    <row r="11" spans="1:28" ht="18.75" x14ac:dyDescent="0.25">
      <c r="A11" s="254"/>
      <c r="B11" s="254"/>
      <c r="C11" s="254"/>
      <c r="D11" s="254"/>
      <c r="E11" s="254"/>
      <c r="F11" s="254"/>
      <c r="G11" s="254"/>
      <c r="H11" s="254"/>
      <c r="I11" s="254"/>
      <c r="J11" s="254"/>
      <c r="K11" s="254"/>
      <c r="L11" s="254"/>
      <c r="M11" s="254"/>
      <c r="N11" s="254"/>
      <c r="O11" s="254"/>
      <c r="P11" s="12"/>
      <c r="Q11" s="12"/>
      <c r="R11" s="12"/>
      <c r="S11" s="12"/>
      <c r="T11" s="12"/>
      <c r="U11" s="12"/>
      <c r="V11" s="12"/>
      <c r="W11" s="12"/>
      <c r="X11" s="12"/>
      <c r="Y11" s="12"/>
      <c r="Z11" s="12"/>
    </row>
    <row r="12" spans="1:28" ht="18.75" x14ac:dyDescent="0.25">
      <c r="A12" s="261" t="str">
        <f>'1. паспорт местоположение'!A12:C12</f>
        <v>M_TP1600.PR.0091</v>
      </c>
      <c r="B12" s="261"/>
      <c r="C12" s="261"/>
      <c r="D12" s="261"/>
      <c r="E12" s="261"/>
      <c r="F12" s="261"/>
      <c r="G12" s="261"/>
      <c r="H12" s="261"/>
      <c r="I12" s="261"/>
      <c r="J12" s="261"/>
      <c r="K12" s="261"/>
      <c r="L12" s="261"/>
      <c r="M12" s="261"/>
      <c r="N12" s="261"/>
      <c r="O12" s="261"/>
      <c r="P12" s="12"/>
      <c r="Q12" s="12"/>
      <c r="R12" s="12"/>
      <c r="S12" s="12"/>
      <c r="T12" s="12"/>
      <c r="U12" s="12"/>
      <c r="V12" s="12"/>
      <c r="W12" s="12"/>
      <c r="X12" s="12"/>
      <c r="Y12" s="12"/>
      <c r="Z12" s="12"/>
    </row>
    <row r="13" spans="1:28" ht="18.75" x14ac:dyDescent="0.25">
      <c r="A13" s="249" t="s">
        <v>6</v>
      </c>
      <c r="B13" s="249"/>
      <c r="C13" s="249"/>
      <c r="D13" s="249"/>
      <c r="E13" s="249"/>
      <c r="F13" s="249"/>
      <c r="G13" s="249"/>
      <c r="H13" s="249"/>
      <c r="I13" s="249"/>
      <c r="J13" s="249"/>
      <c r="K13" s="249"/>
      <c r="L13" s="249"/>
      <c r="M13" s="249"/>
      <c r="N13" s="249"/>
      <c r="O13" s="249"/>
      <c r="P13" s="12"/>
      <c r="Q13" s="12"/>
      <c r="R13" s="12"/>
      <c r="S13" s="12"/>
      <c r="T13" s="12"/>
      <c r="U13" s="12"/>
      <c r="V13" s="12"/>
      <c r="W13" s="12"/>
      <c r="X13" s="12"/>
      <c r="Y13" s="12"/>
      <c r="Z13" s="12"/>
    </row>
    <row r="14" spans="1:28" s="21" customFormat="1" ht="15.75" customHeight="1" x14ac:dyDescent="0.2">
      <c r="A14" s="259"/>
      <c r="B14" s="259"/>
      <c r="C14" s="259"/>
      <c r="D14" s="259"/>
      <c r="E14" s="259"/>
      <c r="F14" s="259"/>
      <c r="G14" s="259"/>
      <c r="H14" s="259"/>
      <c r="I14" s="259"/>
      <c r="J14" s="259"/>
      <c r="K14" s="259"/>
      <c r="L14" s="259"/>
      <c r="M14" s="259"/>
      <c r="N14" s="259"/>
      <c r="O14" s="259"/>
      <c r="P14" s="19"/>
      <c r="Q14" s="19"/>
      <c r="R14" s="19"/>
      <c r="S14" s="19"/>
      <c r="T14" s="19"/>
      <c r="U14" s="19"/>
      <c r="V14" s="19"/>
      <c r="W14" s="19"/>
      <c r="X14" s="19"/>
      <c r="Y14" s="19"/>
      <c r="Z14" s="19"/>
    </row>
    <row r="15" spans="1:28" s="22" customFormat="1" ht="119.25" customHeight="1" x14ac:dyDescent="0.2">
      <c r="A15" s="262" t="str">
        <f>'1. паспорт местоположение'!A15:C15</f>
        <v>Модернизация ПС 110 кВ Обская 1Т, 2Т (установка защит ближнего резервирования 1Т, 2Т - 2 шт.)</v>
      </c>
      <c r="B15" s="262"/>
      <c r="C15" s="262"/>
      <c r="D15" s="262"/>
      <c r="E15" s="262"/>
      <c r="F15" s="262"/>
      <c r="G15" s="262"/>
      <c r="H15" s="262"/>
      <c r="I15" s="262"/>
      <c r="J15" s="262"/>
      <c r="K15" s="262"/>
      <c r="L15" s="262"/>
      <c r="M15" s="262"/>
      <c r="N15" s="262"/>
      <c r="O15" s="262"/>
      <c r="P15" s="14"/>
      <c r="Q15" s="14"/>
      <c r="R15" s="14"/>
      <c r="S15" s="14"/>
      <c r="T15" s="14"/>
      <c r="U15" s="14"/>
      <c r="V15" s="14"/>
      <c r="W15" s="14"/>
      <c r="X15" s="14"/>
      <c r="Y15" s="14"/>
      <c r="Z15" s="14"/>
    </row>
    <row r="16" spans="1:28" ht="15" customHeight="1" x14ac:dyDescent="0.25">
      <c r="A16" s="249" t="s">
        <v>8</v>
      </c>
      <c r="B16" s="249"/>
      <c r="C16" s="249"/>
      <c r="D16" s="249"/>
      <c r="E16" s="249"/>
      <c r="F16" s="249"/>
      <c r="G16" s="249"/>
      <c r="H16" s="249"/>
      <c r="I16" s="249"/>
      <c r="J16" s="249"/>
      <c r="K16" s="249"/>
      <c r="L16" s="249"/>
      <c r="M16" s="249"/>
      <c r="N16" s="249"/>
      <c r="O16" s="249"/>
      <c r="P16" s="16"/>
      <c r="Q16" s="16"/>
      <c r="R16" s="16"/>
      <c r="S16" s="16"/>
      <c r="T16" s="16"/>
      <c r="U16" s="16"/>
      <c r="V16" s="16"/>
      <c r="W16" s="16"/>
      <c r="X16" s="16"/>
      <c r="Y16" s="16"/>
      <c r="Z16" s="16"/>
    </row>
    <row r="17" spans="1:26" ht="15" customHeight="1" x14ac:dyDescent="0.25">
      <c r="A17" s="259"/>
      <c r="B17" s="259"/>
      <c r="C17" s="259"/>
      <c r="D17" s="259"/>
      <c r="E17" s="259"/>
      <c r="F17" s="259"/>
      <c r="G17" s="259"/>
      <c r="H17" s="259"/>
      <c r="I17" s="259"/>
      <c r="J17" s="259"/>
      <c r="K17" s="259"/>
      <c r="L17" s="259"/>
      <c r="M17" s="259"/>
      <c r="N17" s="259"/>
      <c r="O17" s="259"/>
      <c r="P17" s="23"/>
      <c r="Q17" s="23"/>
      <c r="R17" s="23"/>
      <c r="S17" s="23"/>
      <c r="T17" s="23"/>
      <c r="U17" s="23"/>
      <c r="V17" s="23"/>
      <c r="W17" s="23"/>
    </row>
    <row r="18" spans="1:26" ht="91.5" customHeight="1" x14ac:dyDescent="0.25">
      <c r="A18" s="272" t="s">
        <v>247</v>
      </c>
      <c r="B18" s="272"/>
      <c r="C18" s="272"/>
      <c r="D18" s="272"/>
      <c r="E18" s="272"/>
      <c r="F18" s="272"/>
      <c r="G18" s="272"/>
      <c r="H18" s="272"/>
      <c r="I18" s="272"/>
      <c r="J18" s="272"/>
      <c r="K18" s="272"/>
      <c r="L18" s="272"/>
      <c r="M18" s="272"/>
      <c r="N18" s="272"/>
      <c r="O18" s="272"/>
      <c r="P18" s="26"/>
      <c r="Q18" s="26"/>
      <c r="R18" s="26"/>
      <c r="S18" s="26"/>
      <c r="T18" s="26"/>
      <c r="U18" s="26"/>
      <c r="V18" s="26"/>
      <c r="W18" s="26"/>
      <c r="X18" s="26"/>
      <c r="Y18" s="26"/>
      <c r="Z18" s="26"/>
    </row>
    <row r="19" spans="1:26" ht="78" customHeight="1" x14ac:dyDescent="0.25">
      <c r="A19" s="258" t="s">
        <v>10</v>
      </c>
      <c r="B19" s="258" t="s">
        <v>248</v>
      </c>
      <c r="C19" s="258" t="s">
        <v>249</v>
      </c>
      <c r="D19" s="258" t="s">
        <v>250</v>
      </c>
      <c r="E19" s="258" t="s">
        <v>251</v>
      </c>
      <c r="F19" s="258"/>
      <c r="G19" s="258"/>
      <c r="H19" s="258"/>
      <c r="I19" s="258"/>
      <c r="J19" s="258" t="s">
        <v>252</v>
      </c>
      <c r="K19" s="258"/>
      <c r="L19" s="258"/>
      <c r="M19" s="258"/>
      <c r="N19" s="258"/>
      <c r="O19" s="258"/>
      <c r="P19" s="23"/>
      <c r="Q19" s="23"/>
      <c r="R19" s="23"/>
      <c r="S19" s="23"/>
      <c r="T19" s="23"/>
      <c r="U19" s="23"/>
      <c r="V19" s="23"/>
      <c r="W19" s="23"/>
    </row>
    <row r="20" spans="1:26" ht="51" customHeight="1" x14ac:dyDescent="0.25">
      <c r="A20" s="258"/>
      <c r="B20" s="258"/>
      <c r="C20" s="258"/>
      <c r="D20" s="258"/>
      <c r="E20" s="45" t="s">
        <v>253</v>
      </c>
      <c r="F20" s="45" t="s">
        <v>254</v>
      </c>
      <c r="G20" s="45" t="s">
        <v>255</v>
      </c>
      <c r="H20" s="45" t="s">
        <v>256</v>
      </c>
      <c r="I20" s="45" t="s">
        <v>257</v>
      </c>
      <c r="J20" s="45" t="s">
        <v>258</v>
      </c>
      <c r="K20" s="45" t="s">
        <v>259</v>
      </c>
      <c r="L20" s="94" t="s">
        <v>260</v>
      </c>
      <c r="M20" s="95" t="s">
        <v>261</v>
      </c>
      <c r="N20" s="95" t="s">
        <v>262</v>
      </c>
      <c r="O20" s="95" t="s">
        <v>263</v>
      </c>
      <c r="P20" s="19"/>
      <c r="Q20" s="19"/>
      <c r="R20" s="19"/>
      <c r="S20" s="19"/>
      <c r="T20" s="19"/>
      <c r="U20" s="19"/>
      <c r="V20" s="19"/>
      <c r="W20" s="19"/>
      <c r="X20" s="30"/>
      <c r="Y20" s="30"/>
      <c r="Z20" s="30"/>
    </row>
    <row r="21" spans="1:26" ht="16.5" customHeight="1" x14ac:dyDescent="0.25">
      <c r="A21" s="31">
        <v>1</v>
      </c>
      <c r="B21" s="28">
        <v>2</v>
      </c>
      <c r="C21" s="31">
        <v>3</v>
      </c>
      <c r="D21" s="28">
        <v>4</v>
      </c>
      <c r="E21" s="31">
        <v>5</v>
      </c>
      <c r="F21" s="28">
        <v>6</v>
      </c>
      <c r="G21" s="31">
        <v>7</v>
      </c>
      <c r="H21" s="28">
        <v>8</v>
      </c>
      <c r="I21" s="31">
        <v>9</v>
      </c>
      <c r="J21" s="28">
        <v>10</v>
      </c>
      <c r="K21" s="31">
        <v>11</v>
      </c>
      <c r="L21" s="28">
        <v>12</v>
      </c>
      <c r="M21" s="31">
        <v>13</v>
      </c>
      <c r="N21" s="28">
        <v>14</v>
      </c>
      <c r="O21" s="31">
        <v>15</v>
      </c>
      <c r="P21" s="19"/>
      <c r="Q21" s="19"/>
      <c r="R21" s="19"/>
      <c r="S21" s="19"/>
      <c r="T21" s="19"/>
      <c r="U21" s="19"/>
      <c r="V21" s="19"/>
      <c r="W21" s="19"/>
      <c r="X21" s="30"/>
      <c r="Y21" s="30"/>
      <c r="Z21" s="30"/>
    </row>
    <row r="22" spans="1:26" ht="33" customHeight="1" x14ac:dyDescent="0.25">
      <c r="A22" s="32"/>
      <c r="B22" s="96"/>
      <c r="C22" s="49" t="s">
        <v>264</v>
      </c>
      <c r="D22" s="49"/>
      <c r="E22" s="49"/>
      <c r="F22" s="49"/>
      <c r="G22" s="49"/>
      <c r="H22" s="49"/>
      <c r="I22" s="49"/>
      <c r="J22" s="97"/>
      <c r="K22" s="97"/>
      <c r="L22" s="48"/>
      <c r="M22" s="48"/>
      <c r="N22" s="48"/>
      <c r="O22" s="48"/>
      <c r="P22" s="19"/>
      <c r="Q22" s="19"/>
      <c r="R22" s="19"/>
      <c r="S22" s="19"/>
      <c r="T22" s="19"/>
      <c r="U22" s="19"/>
      <c r="V22" s="30"/>
      <c r="W22" s="30"/>
      <c r="X22" s="30"/>
      <c r="Y22" s="30"/>
      <c r="Z22" s="30"/>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Normal="100" zoomScaleSheetLayoutView="70" workbookViewId="0">
      <selection activeCell="AN27" sqref="AN27:AP27"/>
    </sheetView>
  </sheetViews>
  <sheetFormatPr defaultColWidth="9.140625" defaultRowHeight="15" x14ac:dyDescent="0.25"/>
  <cols>
    <col min="1" max="3" width="9.140625" style="206"/>
    <col min="4" max="4" width="18.5703125" style="206" customWidth="1"/>
    <col min="5" max="12" width="9.140625" style="206" hidden="1" customWidth="1"/>
    <col min="13" max="13" width="4.7109375" style="206" hidden="1" customWidth="1"/>
    <col min="14" max="17" width="9.140625" style="206" hidden="1" customWidth="1"/>
    <col min="18" max="18" width="4.7109375" style="206" hidden="1" customWidth="1"/>
    <col min="19" max="36" width="9.140625" style="206" hidden="1" customWidth="1"/>
    <col min="37" max="37" width="9.140625" style="206"/>
    <col min="38" max="38" width="7.7109375" style="206" customWidth="1"/>
    <col min="39" max="39" width="3.140625" style="206" customWidth="1"/>
    <col min="40" max="40" width="13.5703125" style="206" customWidth="1"/>
    <col min="41" max="41" width="16.5703125" style="206" customWidth="1"/>
    <col min="42" max="42" width="15.7109375" style="206" customWidth="1"/>
    <col min="43" max="43" width="9.5703125" style="206" customWidth="1"/>
    <col min="44" max="44" width="8.5703125" style="206" customWidth="1"/>
    <col min="45" max="16384" width="9.140625" style="206"/>
  </cols>
  <sheetData>
    <row r="1" spans="1:44" s="189" customFormat="1" ht="18.75" customHeight="1" x14ac:dyDescent="0.2">
      <c r="A1" s="188"/>
      <c r="I1" s="190"/>
      <c r="J1" s="190"/>
      <c r="K1" s="191" t="s">
        <v>0</v>
      </c>
      <c r="AR1" s="191" t="s">
        <v>0</v>
      </c>
    </row>
    <row r="2" spans="1:44" s="189" customFormat="1" ht="18.75" customHeight="1" x14ac:dyDescent="0.3">
      <c r="A2" s="188"/>
      <c r="I2" s="190"/>
      <c r="J2" s="190"/>
      <c r="K2" s="192" t="s">
        <v>1</v>
      </c>
      <c r="AR2" s="192" t="s">
        <v>1</v>
      </c>
    </row>
    <row r="3" spans="1:44" s="189" customFormat="1" ht="18.75" x14ac:dyDescent="0.3">
      <c r="A3" s="193"/>
      <c r="I3" s="190"/>
      <c r="J3" s="190"/>
      <c r="K3" s="192" t="s">
        <v>2</v>
      </c>
      <c r="AR3" s="192" t="s">
        <v>561</v>
      </c>
    </row>
    <row r="4" spans="1:44" s="189" customFormat="1" ht="18.75" x14ac:dyDescent="0.3">
      <c r="A4" s="193"/>
      <c r="I4" s="190"/>
      <c r="J4" s="190"/>
      <c r="K4" s="192"/>
    </row>
    <row r="5" spans="1:44" s="189" customFormat="1" ht="18.75" customHeigh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89" customFormat="1" ht="23.25" x14ac:dyDescent="0.35">
      <c r="A6" s="194"/>
      <c r="B6" s="195"/>
      <c r="C6" s="195"/>
      <c r="D6" s="195"/>
      <c r="E6" s="195"/>
      <c r="F6" s="195"/>
      <c r="G6" s="195"/>
      <c r="H6" s="195"/>
      <c r="I6" s="196"/>
      <c r="J6" s="196"/>
      <c r="K6" s="197"/>
      <c r="L6" s="195"/>
      <c r="M6" s="195"/>
      <c r="N6" s="195"/>
      <c r="O6" s="195"/>
      <c r="P6" s="195"/>
      <c r="Q6" s="195"/>
      <c r="R6" s="195"/>
      <c r="S6" s="195"/>
      <c r="T6" s="195"/>
      <c r="U6" s="195"/>
      <c r="V6" s="195"/>
      <c r="W6" s="195"/>
      <c r="X6" s="195"/>
      <c r="Y6" s="195"/>
      <c r="Z6" s="195"/>
      <c r="AA6" s="195"/>
      <c r="AB6" s="195"/>
      <c r="AC6" s="195"/>
      <c r="AD6" s="195"/>
      <c r="AE6" s="195"/>
      <c r="AF6" s="195"/>
      <c r="AG6" s="195"/>
      <c r="AH6" s="195"/>
      <c r="AI6" s="195"/>
      <c r="AJ6" s="195"/>
      <c r="AK6" s="195"/>
      <c r="AL6" s="195"/>
      <c r="AM6" s="195"/>
      <c r="AN6" s="195"/>
      <c r="AO6" s="195"/>
      <c r="AP6" s="195"/>
      <c r="AQ6" s="195"/>
      <c r="AR6" s="195"/>
    </row>
    <row r="7" spans="1:44" s="189" customFormat="1" ht="22.5" x14ac:dyDescent="0.2">
      <c r="A7" s="277" t="s">
        <v>3</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89" customFormat="1" ht="23.25" x14ac:dyDescent="0.35">
      <c r="A8" s="198"/>
      <c r="B8" s="198"/>
      <c r="C8" s="198"/>
      <c r="D8" s="198"/>
      <c r="E8" s="198"/>
      <c r="F8" s="198"/>
      <c r="G8" s="198"/>
      <c r="H8" s="198"/>
      <c r="I8" s="198"/>
      <c r="J8" s="198"/>
      <c r="K8" s="198"/>
      <c r="L8" s="199"/>
      <c r="M8" s="199"/>
      <c r="N8" s="199"/>
      <c r="O8" s="199"/>
      <c r="P8" s="199"/>
      <c r="Q8" s="199"/>
      <c r="R8" s="199"/>
      <c r="S8" s="199"/>
      <c r="T8" s="199"/>
      <c r="U8" s="199"/>
      <c r="V8" s="199"/>
      <c r="W8" s="199"/>
      <c r="X8" s="199"/>
      <c r="Y8" s="199"/>
      <c r="Z8" s="195"/>
      <c r="AA8" s="195"/>
      <c r="AB8" s="195"/>
      <c r="AC8" s="195"/>
      <c r="AD8" s="195"/>
      <c r="AE8" s="195"/>
      <c r="AF8" s="195"/>
      <c r="AG8" s="195"/>
      <c r="AH8" s="195"/>
      <c r="AI8" s="195"/>
      <c r="AJ8" s="195"/>
      <c r="AK8" s="195"/>
      <c r="AL8" s="195"/>
      <c r="AM8" s="195"/>
      <c r="AN8" s="195"/>
      <c r="AO8" s="195"/>
      <c r="AP8" s="195"/>
      <c r="AQ8" s="195"/>
      <c r="AR8" s="195"/>
    </row>
    <row r="9" spans="1:44" s="189" customFormat="1" ht="18.75" customHeight="1" x14ac:dyDescent="0.2">
      <c r="A9" s="274" t="str">
        <f>'[1]1.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89" customFormat="1" ht="18.75" customHeight="1" x14ac:dyDescent="0.2">
      <c r="A10" s="273" t="s">
        <v>5</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89" customFormat="1" ht="18.75" x14ac:dyDescent="0.2">
      <c r="A11" s="200"/>
      <c r="B11" s="200"/>
      <c r="C11" s="200"/>
      <c r="D11" s="200"/>
      <c r="E11" s="200"/>
      <c r="F11" s="200"/>
      <c r="G11" s="200"/>
      <c r="H11" s="200"/>
      <c r="I11" s="200"/>
      <c r="J11" s="200"/>
      <c r="K11" s="200"/>
      <c r="L11" s="201"/>
      <c r="M11" s="201"/>
      <c r="N11" s="201"/>
      <c r="O11" s="201"/>
      <c r="P11" s="201"/>
      <c r="Q11" s="201"/>
      <c r="R11" s="201"/>
      <c r="S11" s="201"/>
      <c r="T11" s="201"/>
      <c r="U11" s="201"/>
      <c r="V11" s="201"/>
      <c r="W11" s="201"/>
      <c r="X11" s="201"/>
      <c r="Y11" s="201"/>
    </row>
    <row r="12" spans="1:44" s="189" customFormat="1" ht="18.75" customHeight="1" x14ac:dyDescent="0.2">
      <c r="A12" s="274" t="str">
        <f>'1. паспорт местоположение'!A12:C12</f>
        <v>M_TP1600.PR.0091</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89" customFormat="1" ht="18.75" customHeight="1" x14ac:dyDescent="0.2">
      <c r="A13" s="273" t="s">
        <v>6</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203"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row>
    <row r="15" spans="1:44" s="204" customFormat="1" ht="147" customHeight="1" x14ac:dyDescent="0.2">
      <c r="A15" s="278" t="str">
        <f>'1. паспорт местоположение'!A15:C15</f>
        <v>Модернизация ПС 110 кВ Обская 1Т, 2Т (установка защит ближнего резервирования 1Т, 2Т - 2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204" customFormat="1" ht="15" customHeight="1" x14ac:dyDescent="0.2">
      <c r="A16" s="273" t="s">
        <v>8</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204" customFormat="1" ht="15" customHeight="1" x14ac:dyDescent="0.2">
      <c r="A17" s="205"/>
      <c r="B17" s="205"/>
      <c r="C17" s="205"/>
      <c r="D17" s="205"/>
      <c r="E17" s="205"/>
      <c r="F17" s="205"/>
      <c r="G17" s="205"/>
      <c r="H17" s="205"/>
      <c r="I17" s="205"/>
      <c r="J17" s="205"/>
      <c r="K17" s="205"/>
      <c r="L17" s="205"/>
      <c r="M17" s="205"/>
      <c r="N17" s="205"/>
      <c r="O17" s="205"/>
      <c r="P17" s="205"/>
      <c r="Q17" s="205"/>
      <c r="R17" s="205"/>
      <c r="S17" s="205"/>
      <c r="T17" s="205"/>
      <c r="U17" s="205"/>
      <c r="V17" s="205"/>
    </row>
    <row r="18" spans="1:45" s="204" customFormat="1" ht="15" customHeight="1" x14ac:dyDescent="0.2">
      <c r="A18" s="274" t="s">
        <v>265</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207"/>
      <c r="AP19" s="207"/>
      <c r="AQ19" s="207"/>
      <c r="AR19" s="191"/>
    </row>
    <row r="20" spans="1:45" ht="18.75" x14ac:dyDescent="0.3">
      <c r="AO20" s="207"/>
      <c r="AP20" s="207"/>
      <c r="AQ20" s="207"/>
      <c r="AR20" s="192"/>
    </row>
    <row r="21" spans="1:45" ht="20.25" customHeight="1" x14ac:dyDescent="0.3">
      <c r="AO21" s="207"/>
      <c r="AP21" s="207"/>
      <c r="AQ21" s="207"/>
      <c r="AR21" s="192"/>
    </row>
    <row r="22" spans="1:45" s="204"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208"/>
      <c r="B23" s="208"/>
      <c r="C23" s="208"/>
      <c r="D23" s="208"/>
      <c r="E23" s="208"/>
      <c r="F23" s="208"/>
      <c r="G23" s="208"/>
      <c r="H23" s="208"/>
      <c r="I23" s="208"/>
      <c r="J23" s="208"/>
      <c r="K23" s="208"/>
      <c r="L23" s="208"/>
      <c r="M23" s="208"/>
      <c r="N23" s="208"/>
      <c r="O23" s="208"/>
      <c r="P23" s="208"/>
      <c r="Q23" s="208"/>
      <c r="R23" s="208"/>
      <c r="S23" s="208"/>
      <c r="T23" s="208"/>
      <c r="U23" s="208"/>
      <c r="V23" s="208"/>
      <c r="W23" s="208"/>
      <c r="X23" s="208"/>
      <c r="Y23" s="208"/>
      <c r="Z23" s="208"/>
      <c r="AA23" s="208"/>
      <c r="AB23" s="208"/>
      <c r="AC23" s="208"/>
      <c r="AD23" s="208"/>
      <c r="AE23" s="208"/>
      <c r="AF23" s="208"/>
      <c r="AG23" s="208"/>
      <c r="AH23" s="208"/>
      <c r="AI23" s="208"/>
      <c r="AJ23" s="208"/>
      <c r="AK23" s="208"/>
      <c r="AL23" s="208"/>
      <c r="AM23" s="208"/>
      <c r="AN23" s="208"/>
      <c r="AO23" s="208"/>
      <c r="AP23" s="208"/>
      <c r="AQ23" s="208"/>
      <c r="AR23" s="208"/>
      <c r="AS23" s="208"/>
    </row>
    <row r="24" spans="1:45" ht="14.25" customHeight="1" thickBot="1" x14ac:dyDescent="0.3">
      <c r="A24" s="275" t="s">
        <v>266</v>
      </c>
      <c r="B24" s="275"/>
      <c r="C24" s="275"/>
      <c r="D24" s="275"/>
      <c r="E24" s="275"/>
      <c r="F24" s="275"/>
      <c r="G24" s="275"/>
      <c r="H24" s="275"/>
      <c r="I24" s="275"/>
      <c r="J24" s="275"/>
      <c r="K24" s="275"/>
      <c r="L24" s="275"/>
      <c r="M24" s="275"/>
      <c r="N24" s="275"/>
      <c r="O24" s="275"/>
      <c r="P24" s="275"/>
      <c r="Q24" s="275"/>
      <c r="R24" s="275"/>
      <c r="S24" s="275"/>
      <c r="T24" s="275"/>
      <c r="U24" s="275"/>
      <c r="V24" s="275"/>
      <c r="W24" s="275"/>
      <c r="X24" s="275"/>
      <c r="Y24" s="275"/>
      <c r="Z24" s="275"/>
      <c r="AA24" s="275"/>
      <c r="AB24" s="275"/>
      <c r="AC24" s="275"/>
      <c r="AD24" s="275"/>
      <c r="AE24" s="275"/>
      <c r="AF24" s="275"/>
      <c r="AG24" s="275"/>
      <c r="AH24" s="275"/>
      <c r="AI24" s="275"/>
      <c r="AJ24" s="275"/>
      <c r="AK24" s="275" t="s">
        <v>267</v>
      </c>
      <c r="AL24" s="275"/>
      <c r="AM24" s="209"/>
      <c r="AN24" s="209"/>
      <c r="AO24" s="210"/>
      <c r="AP24" s="210"/>
      <c r="AQ24" s="210"/>
      <c r="AR24" s="210"/>
      <c r="AS24" s="211"/>
    </row>
    <row r="25" spans="1:45" ht="12.75" customHeight="1" x14ac:dyDescent="0.25">
      <c r="A25" s="292" t="s">
        <v>562</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212"/>
      <c r="AN25" s="295" t="s">
        <v>268</v>
      </c>
      <c r="AO25" s="295"/>
      <c r="AP25" s="295"/>
      <c r="AQ25" s="296"/>
      <c r="AR25" s="296"/>
      <c r="AS25" s="211"/>
    </row>
    <row r="26" spans="1:45" ht="17.25" customHeight="1" x14ac:dyDescent="0.25">
      <c r="A26" s="297" t="s">
        <v>269</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79"/>
      <c r="AL26" s="279"/>
      <c r="AM26" s="212"/>
      <c r="AN26" s="280" t="s">
        <v>270</v>
      </c>
      <c r="AO26" s="281"/>
      <c r="AP26" s="282"/>
      <c r="AQ26" s="283"/>
      <c r="AR26" s="284"/>
      <c r="AS26" s="211"/>
    </row>
    <row r="27" spans="1:45" ht="17.25" customHeight="1" x14ac:dyDescent="0.25">
      <c r="A27" s="297" t="s">
        <v>272</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79"/>
      <c r="AL27" s="279"/>
      <c r="AM27" s="212"/>
      <c r="AN27" s="280" t="s">
        <v>273</v>
      </c>
      <c r="AO27" s="281"/>
      <c r="AP27" s="282"/>
      <c r="AQ27" s="283"/>
      <c r="AR27" s="284"/>
      <c r="AS27" s="211"/>
    </row>
    <row r="28" spans="1:45" ht="27.75" customHeight="1" thickBot="1" x14ac:dyDescent="0.3">
      <c r="A28" s="285" t="s">
        <v>274</v>
      </c>
      <c r="B28" s="286"/>
      <c r="C28" s="286"/>
      <c r="D28" s="286"/>
      <c r="E28" s="286"/>
      <c r="F28" s="286"/>
      <c r="G28" s="286"/>
      <c r="H28" s="286"/>
      <c r="I28" s="286"/>
      <c r="J28" s="286"/>
      <c r="K28" s="286"/>
      <c r="L28" s="286"/>
      <c r="M28" s="286"/>
      <c r="N28" s="286"/>
      <c r="O28" s="286"/>
      <c r="P28" s="286"/>
      <c r="Q28" s="286"/>
      <c r="R28" s="286"/>
      <c r="S28" s="286"/>
      <c r="T28" s="286"/>
      <c r="U28" s="286"/>
      <c r="V28" s="286"/>
      <c r="W28" s="286"/>
      <c r="X28" s="286"/>
      <c r="Y28" s="286"/>
      <c r="Z28" s="286"/>
      <c r="AA28" s="286"/>
      <c r="AB28" s="286"/>
      <c r="AC28" s="286"/>
      <c r="AD28" s="286"/>
      <c r="AE28" s="286"/>
      <c r="AF28" s="286"/>
      <c r="AG28" s="286"/>
      <c r="AH28" s="286"/>
      <c r="AI28" s="286"/>
      <c r="AJ28" s="287"/>
      <c r="AK28" s="288"/>
      <c r="AL28" s="288"/>
      <c r="AM28" s="212"/>
      <c r="AN28" s="289" t="s">
        <v>563</v>
      </c>
      <c r="AO28" s="290"/>
      <c r="AP28" s="291"/>
      <c r="AQ28" s="283"/>
      <c r="AR28" s="284"/>
      <c r="AS28" s="211"/>
    </row>
    <row r="29" spans="1:45" ht="17.25" customHeight="1" x14ac:dyDescent="0.25">
      <c r="A29" s="303" t="s">
        <v>275</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5"/>
      <c r="AK29" s="294"/>
      <c r="AL29" s="294"/>
      <c r="AM29" s="212"/>
      <c r="AN29" s="300"/>
      <c r="AO29" s="301"/>
      <c r="AP29" s="301"/>
      <c r="AQ29" s="283"/>
      <c r="AR29" s="302"/>
      <c r="AS29" s="211"/>
    </row>
    <row r="30" spans="1:45" ht="17.25" customHeight="1" x14ac:dyDescent="0.25">
      <c r="A30" s="297" t="s">
        <v>564</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79"/>
      <c r="AL30" s="279"/>
      <c r="AM30" s="212"/>
      <c r="AS30" s="211"/>
    </row>
    <row r="31" spans="1:45" ht="17.25" customHeight="1" x14ac:dyDescent="0.25">
      <c r="A31" s="297" t="s">
        <v>276</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79"/>
      <c r="AL31" s="279"/>
      <c r="AM31" s="212"/>
      <c r="AN31" s="212"/>
      <c r="AO31" s="213"/>
      <c r="AP31" s="213"/>
      <c r="AQ31" s="213"/>
      <c r="AR31" s="213"/>
      <c r="AS31" s="211"/>
    </row>
    <row r="32" spans="1:45" ht="17.25" customHeight="1" x14ac:dyDescent="0.25">
      <c r="A32" s="297" t="s">
        <v>277</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79"/>
      <c r="AL32" s="279"/>
      <c r="AM32" s="212"/>
      <c r="AN32" s="212"/>
      <c r="AO32" s="212"/>
      <c r="AP32" s="212"/>
      <c r="AQ32" s="212"/>
      <c r="AR32" s="212"/>
      <c r="AS32" s="211"/>
    </row>
    <row r="33" spans="1:45" ht="17.25" customHeight="1" x14ac:dyDescent="0.25">
      <c r="A33" s="297" t="s">
        <v>278</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299"/>
      <c r="AL33" s="299"/>
      <c r="AM33" s="212"/>
      <c r="AN33" s="212"/>
      <c r="AO33" s="212"/>
      <c r="AP33" s="212"/>
      <c r="AQ33" s="212"/>
      <c r="AR33" s="212"/>
      <c r="AS33" s="211"/>
    </row>
    <row r="34" spans="1:45" ht="17.25" customHeight="1" x14ac:dyDescent="0.25">
      <c r="A34" s="297" t="s">
        <v>279</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79"/>
      <c r="AL34" s="279"/>
      <c r="AM34" s="212"/>
      <c r="AN34" s="212"/>
      <c r="AO34" s="212"/>
      <c r="AP34" s="212"/>
      <c r="AQ34" s="212"/>
      <c r="AR34" s="212"/>
      <c r="AS34" s="211"/>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79"/>
      <c r="AL35" s="279"/>
      <c r="AM35" s="212"/>
      <c r="AN35" s="212"/>
      <c r="AO35" s="212"/>
      <c r="AP35" s="212"/>
      <c r="AQ35" s="212"/>
      <c r="AR35" s="212"/>
      <c r="AS35" s="211"/>
    </row>
    <row r="36" spans="1:45" ht="17.25" customHeight="1" thickBot="1" x14ac:dyDescent="0.3">
      <c r="A36" s="306" t="s">
        <v>280</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288"/>
      <c r="AL36" s="288"/>
      <c r="AM36" s="212"/>
      <c r="AN36" s="212"/>
      <c r="AO36" s="212"/>
      <c r="AP36" s="212"/>
      <c r="AQ36" s="212"/>
      <c r="AR36" s="212"/>
      <c r="AS36" s="211"/>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212"/>
      <c r="AN37" s="212"/>
      <c r="AO37" s="212"/>
      <c r="AP37" s="212"/>
      <c r="AQ37" s="212"/>
      <c r="AR37" s="212"/>
      <c r="AS37" s="211"/>
    </row>
    <row r="38" spans="1:45" ht="17.25" customHeight="1" x14ac:dyDescent="0.25">
      <c r="A38" s="297" t="s">
        <v>281</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79"/>
      <c r="AL38" s="279"/>
      <c r="AM38" s="212"/>
      <c r="AN38" s="212"/>
      <c r="AO38" s="212"/>
      <c r="AP38" s="212"/>
      <c r="AQ38" s="212"/>
      <c r="AR38" s="212"/>
      <c r="AS38" s="211"/>
    </row>
    <row r="39" spans="1:45" ht="17.25" customHeight="1" thickBot="1" x14ac:dyDescent="0.3">
      <c r="A39" s="306" t="s">
        <v>282</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288"/>
      <c r="AL39" s="288"/>
      <c r="AM39" s="212"/>
      <c r="AN39" s="212"/>
      <c r="AO39" s="212"/>
      <c r="AP39" s="212"/>
      <c r="AQ39" s="212"/>
      <c r="AR39" s="212"/>
      <c r="AS39" s="211"/>
    </row>
    <row r="40" spans="1:45" ht="17.25" customHeight="1" x14ac:dyDescent="0.25">
      <c r="A40" s="292" t="s">
        <v>565</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212"/>
      <c r="AN40" s="212"/>
      <c r="AO40" s="212"/>
      <c r="AP40" s="212"/>
      <c r="AQ40" s="212"/>
      <c r="AR40" s="212"/>
      <c r="AS40" s="211"/>
    </row>
    <row r="41" spans="1:45" ht="17.25" customHeight="1" x14ac:dyDescent="0.25">
      <c r="A41" s="297" t="s">
        <v>283</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79"/>
      <c r="AL41" s="279"/>
      <c r="AM41" s="212"/>
      <c r="AN41" s="212"/>
      <c r="AO41" s="212"/>
      <c r="AP41" s="212"/>
      <c r="AQ41" s="212"/>
      <c r="AR41" s="212"/>
      <c r="AS41" s="211"/>
    </row>
    <row r="42" spans="1:45" ht="17.25" customHeight="1" x14ac:dyDescent="0.25">
      <c r="A42" s="297" t="s">
        <v>284</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79"/>
      <c r="AL42" s="279"/>
      <c r="AM42" s="212"/>
      <c r="AN42" s="212"/>
      <c r="AO42" s="212"/>
      <c r="AP42" s="212"/>
      <c r="AQ42" s="212"/>
      <c r="AR42" s="212"/>
      <c r="AS42" s="211"/>
    </row>
    <row r="43" spans="1:45" ht="17.25" customHeight="1" x14ac:dyDescent="0.25">
      <c r="A43" s="297" t="s">
        <v>285</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79"/>
      <c r="AL43" s="279"/>
      <c r="AM43" s="212"/>
      <c r="AN43" s="212"/>
      <c r="AO43" s="212"/>
      <c r="AP43" s="212"/>
      <c r="AQ43" s="212"/>
      <c r="AR43" s="212"/>
      <c r="AS43" s="211"/>
    </row>
    <row r="44" spans="1:45" ht="17.25" customHeight="1" x14ac:dyDescent="0.25">
      <c r="A44" s="297" t="s">
        <v>286</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79"/>
      <c r="AL44" s="279"/>
      <c r="AM44" s="212"/>
      <c r="AN44" s="212"/>
      <c r="AO44" s="212"/>
      <c r="AP44" s="212"/>
      <c r="AQ44" s="212"/>
      <c r="AR44" s="212"/>
      <c r="AS44" s="211"/>
    </row>
    <row r="45" spans="1:45" ht="17.25" customHeight="1" x14ac:dyDescent="0.25">
      <c r="A45" s="297" t="s">
        <v>287</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79"/>
      <c r="AL45" s="279"/>
      <c r="AM45" s="212"/>
      <c r="AN45" s="212"/>
      <c r="AO45" s="212"/>
      <c r="AP45" s="212"/>
      <c r="AQ45" s="212"/>
      <c r="AR45" s="212"/>
      <c r="AS45" s="211"/>
    </row>
    <row r="46" spans="1:45" ht="17.25" customHeight="1" thickBot="1" x14ac:dyDescent="0.3">
      <c r="A46" s="313" t="s">
        <v>566</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08"/>
      <c r="AL46" s="308"/>
      <c r="AM46" s="212"/>
      <c r="AN46" s="212"/>
      <c r="AO46" s="212"/>
      <c r="AP46" s="212"/>
      <c r="AQ46" s="212"/>
      <c r="AR46" s="212"/>
      <c r="AS46" s="211"/>
    </row>
    <row r="47" spans="1:45" ht="24" customHeight="1" x14ac:dyDescent="0.25">
      <c r="A47" s="309" t="s">
        <v>288</v>
      </c>
      <c r="B47" s="310"/>
      <c r="C47" s="310"/>
      <c r="D47" s="310"/>
      <c r="E47" s="310"/>
      <c r="F47" s="310"/>
      <c r="G47" s="310"/>
      <c r="H47" s="310"/>
      <c r="I47" s="310"/>
      <c r="J47" s="310"/>
      <c r="K47" s="310"/>
      <c r="L47" s="310"/>
      <c r="M47" s="310"/>
      <c r="N47" s="310"/>
      <c r="O47" s="310"/>
      <c r="P47" s="310"/>
      <c r="Q47" s="310"/>
      <c r="R47" s="310"/>
      <c r="S47" s="310"/>
      <c r="T47" s="310"/>
      <c r="U47" s="310"/>
      <c r="V47" s="310"/>
      <c r="W47" s="310"/>
      <c r="X47" s="310"/>
      <c r="Y47" s="310"/>
      <c r="Z47" s="310"/>
      <c r="AA47" s="310"/>
      <c r="AB47" s="310"/>
      <c r="AC47" s="310"/>
      <c r="AD47" s="310"/>
      <c r="AE47" s="310"/>
      <c r="AF47" s="310"/>
      <c r="AG47" s="310"/>
      <c r="AH47" s="310"/>
      <c r="AI47" s="310"/>
      <c r="AJ47" s="311"/>
      <c r="AK47" s="294" t="s">
        <v>259</v>
      </c>
      <c r="AL47" s="294"/>
      <c r="AM47" s="312" t="s">
        <v>567</v>
      </c>
      <c r="AN47" s="312"/>
      <c r="AO47" s="214" t="s">
        <v>568</v>
      </c>
      <c r="AP47" s="214" t="s">
        <v>569</v>
      </c>
      <c r="AQ47" s="211"/>
    </row>
    <row r="48" spans="1:45" ht="12" customHeight="1" x14ac:dyDescent="0.25">
      <c r="A48" s="297" t="s">
        <v>289</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79"/>
      <c r="AL48" s="279"/>
      <c r="AM48" s="279"/>
      <c r="AN48" s="279"/>
      <c r="AO48" s="215"/>
      <c r="AP48" s="215"/>
      <c r="AQ48" s="211"/>
    </row>
    <row r="49" spans="1:43" ht="12" customHeight="1" x14ac:dyDescent="0.25">
      <c r="A49" s="297" t="s">
        <v>290</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79"/>
      <c r="AL49" s="279"/>
      <c r="AM49" s="279"/>
      <c r="AN49" s="279"/>
      <c r="AO49" s="215"/>
      <c r="AP49" s="215"/>
      <c r="AQ49" s="211"/>
    </row>
    <row r="50" spans="1:43" ht="12" customHeight="1" thickBot="1" x14ac:dyDescent="0.3">
      <c r="A50" s="306" t="s">
        <v>570</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288"/>
      <c r="AL50" s="288"/>
      <c r="AM50" s="288"/>
      <c r="AN50" s="288"/>
      <c r="AO50" s="216"/>
      <c r="AP50" s="216"/>
      <c r="AQ50" s="211"/>
    </row>
    <row r="51" spans="1:43" ht="6.75" customHeight="1" thickBot="1" x14ac:dyDescent="0.3">
      <c r="A51" s="217"/>
      <c r="B51" s="217"/>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c r="AD51" s="217"/>
      <c r="AE51" s="217"/>
      <c r="AF51" s="217"/>
      <c r="AG51" s="217"/>
      <c r="AH51" s="217"/>
      <c r="AI51" s="217"/>
      <c r="AJ51" s="217"/>
      <c r="AK51" s="217"/>
      <c r="AL51" s="217"/>
      <c r="AM51" s="218"/>
      <c r="AN51" s="218"/>
      <c r="AO51" s="219"/>
      <c r="AP51" s="219"/>
      <c r="AQ51" s="220"/>
    </row>
    <row r="52" spans="1:43" ht="24" customHeight="1" x14ac:dyDescent="0.25">
      <c r="A52" s="317" t="s">
        <v>291</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2" t="s">
        <v>259</v>
      </c>
      <c r="AL52" s="312"/>
      <c r="AM52" s="312" t="s">
        <v>567</v>
      </c>
      <c r="AN52" s="312"/>
      <c r="AO52" s="214" t="s">
        <v>568</v>
      </c>
      <c r="AP52" s="214" t="s">
        <v>569</v>
      </c>
      <c r="AQ52" s="211"/>
    </row>
    <row r="53" spans="1:43" ht="11.25" customHeight="1" x14ac:dyDescent="0.25">
      <c r="A53" s="315" t="s">
        <v>292</v>
      </c>
      <c r="B53" s="316"/>
      <c r="C53" s="316"/>
      <c r="D53" s="316"/>
      <c r="E53" s="316"/>
      <c r="F53" s="316"/>
      <c r="G53" s="316"/>
      <c r="H53" s="316"/>
      <c r="I53" s="316"/>
      <c r="J53" s="316"/>
      <c r="K53" s="316"/>
      <c r="L53" s="316"/>
      <c r="M53" s="316"/>
      <c r="N53" s="316"/>
      <c r="O53" s="316"/>
      <c r="P53" s="316"/>
      <c r="Q53" s="316"/>
      <c r="R53" s="316"/>
      <c r="S53" s="316"/>
      <c r="T53" s="316"/>
      <c r="U53" s="316"/>
      <c r="V53" s="316"/>
      <c r="W53" s="316"/>
      <c r="X53" s="316"/>
      <c r="Y53" s="316"/>
      <c r="Z53" s="316"/>
      <c r="AA53" s="316"/>
      <c r="AB53" s="316"/>
      <c r="AC53" s="316"/>
      <c r="AD53" s="316"/>
      <c r="AE53" s="316"/>
      <c r="AF53" s="316"/>
      <c r="AG53" s="316"/>
      <c r="AH53" s="316"/>
      <c r="AI53" s="316"/>
      <c r="AJ53" s="316"/>
      <c r="AK53" s="299"/>
      <c r="AL53" s="299"/>
      <c r="AM53" s="299"/>
      <c r="AN53" s="299"/>
      <c r="AO53" s="221"/>
      <c r="AP53" s="221"/>
      <c r="AQ53" s="211"/>
    </row>
    <row r="54" spans="1:43" ht="12" customHeight="1" x14ac:dyDescent="0.25">
      <c r="A54" s="297" t="s">
        <v>293</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79"/>
      <c r="AL54" s="279"/>
      <c r="AM54" s="279"/>
      <c r="AN54" s="279"/>
      <c r="AO54" s="215"/>
      <c r="AP54" s="215"/>
      <c r="AQ54" s="211"/>
    </row>
    <row r="55" spans="1:43" ht="12" customHeight="1" x14ac:dyDescent="0.25">
      <c r="A55" s="297" t="s">
        <v>294</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79"/>
      <c r="AL55" s="279"/>
      <c r="AM55" s="279"/>
      <c r="AN55" s="279"/>
      <c r="AO55" s="215"/>
      <c r="AP55" s="215"/>
      <c r="AQ55" s="211"/>
    </row>
    <row r="56" spans="1:43" ht="12" customHeight="1" thickBot="1" x14ac:dyDescent="0.3">
      <c r="A56" s="306" t="s">
        <v>295</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288"/>
      <c r="AL56" s="288"/>
      <c r="AM56" s="288"/>
      <c r="AN56" s="288"/>
      <c r="AO56" s="216"/>
      <c r="AP56" s="216"/>
      <c r="AQ56" s="211"/>
    </row>
    <row r="57" spans="1:43" ht="6" customHeight="1" thickBot="1" x14ac:dyDescent="0.3">
      <c r="A57" s="222"/>
      <c r="B57" s="222"/>
      <c r="C57" s="222"/>
      <c r="D57" s="222"/>
      <c r="E57" s="222"/>
      <c r="F57" s="222"/>
      <c r="G57" s="222"/>
      <c r="H57" s="222"/>
      <c r="I57" s="222"/>
      <c r="J57" s="222"/>
      <c r="K57" s="222"/>
      <c r="L57" s="222"/>
      <c r="M57" s="222"/>
      <c r="N57" s="222"/>
      <c r="O57" s="222"/>
      <c r="P57" s="222"/>
      <c r="Q57" s="222"/>
      <c r="R57" s="222"/>
      <c r="S57" s="222"/>
      <c r="T57" s="222"/>
      <c r="U57" s="222"/>
      <c r="V57" s="222"/>
      <c r="W57" s="222"/>
      <c r="X57" s="222"/>
      <c r="Y57" s="222"/>
      <c r="Z57" s="222"/>
      <c r="AA57" s="222"/>
      <c r="AB57" s="222"/>
      <c r="AC57" s="222"/>
      <c r="AD57" s="222"/>
      <c r="AE57" s="222"/>
      <c r="AF57" s="222"/>
      <c r="AG57" s="222"/>
      <c r="AH57" s="222"/>
      <c r="AI57" s="222"/>
      <c r="AJ57" s="222"/>
      <c r="AK57" s="222"/>
      <c r="AL57" s="222"/>
      <c r="AM57" s="212"/>
      <c r="AN57" s="212"/>
      <c r="AO57" s="223"/>
      <c r="AP57" s="223"/>
      <c r="AQ57" s="209"/>
    </row>
    <row r="58" spans="1:43" ht="24" customHeight="1" x14ac:dyDescent="0.25">
      <c r="A58" s="317" t="s">
        <v>571</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2" t="s">
        <v>259</v>
      </c>
      <c r="AL58" s="312"/>
      <c r="AM58" s="312" t="s">
        <v>567</v>
      </c>
      <c r="AN58" s="312"/>
      <c r="AO58" s="214" t="s">
        <v>568</v>
      </c>
      <c r="AP58" s="214" t="s">
        <v>569</v>
      </c>
      <c r="AQ58" s="211"/>
    </row>
    <row r="59" spans="1:43" ht="12.75" customHeight="1" x14ac:dyDescent="0.25">
      <c r="A59" s="319" t="s">
        <v>296</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224"/>
      <c r="AP59" s="224"/>
      <c r="AQ59" s="225"/>
    </row>
    <row r="60" spans="1:43" ht="12" customHeight="1" x14ac:dyDescent="0.25">
      <c r="A60" s="297" t="s">
        <v>297</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79"/>
      <c r="AL60" s="279"/>
      <c r="AM60" s="279"/>
      <c r="AN60" s="279"/>
      <c r="AO60" s="215"/>
      <c r="AP60" s="215"/>
      <c r="AQ60" s="211"/>
    </row>
    <row r="61" spans="1:43" ht="12" customHeight="1" x14ac:dyDescent="0.25">
      <c r="A61" s="297" t="s">
        <v>298</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79"/>
      <c r="AL61" s="279"/>
      <c r="AM61" s="279"/>
      <c r="AN61" s="279"/>
      <c r="AO61" s="215"/>
      <c r="AP61" s="215"/>
      <c r="AQ61" s="211"/>
    </row>
    <row r="62" spans="1:43" ht="12" customHeight="1" x14ac:dyDescent="0.25">
      <c r="A62" s="297" t="s">
        <v>277</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79"/>
      <c r="AL62" s="279"/>
      <c r="AM62" s="279"/>
      <c r="AN62" s="279"/>
      <c r="AO62" s="215"/>
      <c r="AP62" s="215"/>
      <c r="AQ62" s="211"/>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79"/>
      <c r="AL63" s="279"/>
      <c r="AM63" s="279"/>
      <c r="AN63" s="279"/>
      <c r="AO63" s="215"/>
      <c r="AP63" s="215"/>
      <c r="AQ63" s="211"/>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79"/>
      <c r="AL64" s="279"/>
      <c r="AM64" s="279"/>
      <c r="AN64" s="279"/>
      <c r="AO64" s="215"/>
      <c r="AP64" s="215"/>
      <c r="AQ64" s="211"/>
    </row>
    <row r="65" spans="1:43" ht="12" customHeight="1" x14ac:dyDescent="0.25">
      <c r="A65" s="297" t="s">
        <v>299</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79"/>
      <c r="AL65" s="279"/>
      <c r="AM65" s="279"/>
      <c r="AN65" s="279"/>
      <c r="AO65" s="215"/>
      <c r="AP65" s="215"/>
      <c r="AQ65" s="211"/>
    </row>
    <row r="66" spans="1:43" ht="27.75" customHeight="1" x14ac:dyDescent="0.25">
      <c r="A66" s="322" t="s">
        <v>572</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226"/>
      <c r="AP66" s="226"/>
      <c r="AQ66" s="225"/>
    </row>
    <row r="67" spans="1:43" ht="11.25" customHeight="1" x14ac:dyDescent="0.25">
      <c r="A67" s="297" t="s">
        <v>300</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79"/>
      <c r="AL67" s="279"/>
      <c r="AM67" s="279"/>
      <c r="AN67" s="279"/>
      <c r="AO67" s="215"/>
      <c r="AP67" s="215"/>
      <c r="AQ67" s="211"/>
    </row>
    <row r="68" spans="1:43" ht="25.5" customHeight="1" x14ac:dyDescent="0.25">
      <c r="A68" s="322" t="s">
        <v>573</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226"/>
      <c r="AP68" s="226"/>
      <c r="AQ68" s="225"/>
    </row>
    <row r="69" spans="1:43" ht="12" customHeight="1" x14ac:dyDescent="0.25">
      <c r="A69" s="297" t="s">
        <v>301</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79"/>
      <c r="AL69" s="279"/>
      <c r="AM69" s="279"/>
      <c r="AN69" s="279"/>
      <c r="AO69" s="215"/>
      <c r="AP69" s="215"/>
      <c r="AQ69" s="211"/>
    </row>
    <row r="70" spans="1:43" ht="12.75" customHeight="1" x14ac:dyDescent="0.25">
      <c r="A70" s="330" t="s">
        <v>302</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5"/>
      <c r="AL70" s="325"/>
      <c r="AM70" s="325"/>
      <c r="AN70" s="325"/>
      <c r="AO70" s="226"/>
      <c r="AP70" s="226"/>
      <c r="AQ70" s="225"/>
    </row>
    <row r="71" spans="1:43" ht="12" customHeight="1" x14ac:dyDescent="0.25">
      <c r="A71" s="297" t="s">
        <v>280</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79"/>
      <c r="AL71" s="279"/>
      <c r="AM71" s="279"/>
      <c r="AN71" s="279"/>
      <c r="AO71" s="215"/>
      <c r="AP71" s="215"/>
      <c r="AQ71" s="211"/>
    </row>
    <row r="72" spans="1:43" ht="12.75" customHeight="1" thickBot="1" x14ac:dyDescent="0.3">
      <c r="A72" s="326" t="s">
        <v>303</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227"/>
      <c r="AP72" s="227"/>
      <c r="AQ72" s="225"/>
    </row>
    <row r="73" spans="1:43" ht="7.5" customHeight="1" thickBot="1" x14ac:dyDescent="0.3">
      <c r="A73" s="222"/>
      <c r="B73" s="222"/>
      <c r="C73" s="222"/>
      <c r="D73" s="222"/>
      <c r="E73" s="222"/>
      <c r="F73" s="222"/>
      <c r="G73" s="222"/>
      <c r="H73" s="222"/>
      <c r="I73" s="222"/>
      <c r="J73" s="222"/>
      <c r="K73" s="222"/>
      <c r="L73" s="222"/>
      <c r="M73" s="222"/>
      <c r="N73" s="222"/>
      <c r="O73" s="222"/>
      <c r="P73" s="222"/>
      <c r="Q73" s="222"/>
      <c r="R73" s="222"/>
      <c r="S73" s="222"/>
      <c r="T73" s="222"/>
      <c r="U73" s="222"/>
      <c r="V73" s="222"/>
      <c r="W73" s="222"/>
      <c r="X73" s="222"/>
      <c r="Y73" s="222"/>
      <c r="Z73" s="222"/>
      <c r="AA73" s="222"/>
      <c r="AB73" s="222"/>
      <c r="AC73" s="222"/>
      <c r="AD73" s="222"/>
      <c r="AE73" s="222"/>
      <c r="AF73" s="222"/>
      <c r="AG73" s="222"/>
      <c r="AH73" s="222"/>
      <c r="AI73" s="222"/>
      <c r="AJ73" s="222"/>
      <c r="AK73" s="222"/>
      <c r="AL73" s="222"/>
      <c r="AM73" s="212"/>
      <c r="AN73" s="212"/>
      <c r="AO73" s="223"/>
      <c r="AP73" s="223"/>
      <c r="AQ73" s="209"/>
    </row>
    <row r="74" spans="1:43" ht="25.5" customHeight="1" x14ac:dyDescent="0.25">
      <c r="A74" s="317" t="s">
        <v>304</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2" t="s">
        <v>259</v>
      </c>
      <c r="AL74" s="312"/>
      <c r="AM74" s="312" t="s">
        <v>567</v>
      </c>
      <c r="AN74" s="312"/>
      <c r="AO74" s="214" t="s">
        <v>568</v>
      </c>
      <c r="AP74" s="214" t="s">
        <v>569</v>
      </c>
      <c r="AQ74" s="211"/>
    </row>
    <row r="75" spans="1:43" ht="25.5" customHeight="1" x14ac:dyDescent="0.25">
      <c r="A75" s="322" t="s">
        <v>573</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33"/>
      <c r="AN75" s="333"/>
      <c r="AO75" s="228"/>
      <c r="AP75" s="228"/>
      <c r="AQ75" s="225"/>
    </row>
    <row r="76" spans="1:43" ht="12" customHeight="1" x14ac:dyDescent="0.25">
      <c r="A76" s="297" t="s">
        <v>300</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79"/>
      <c r="AL76" s="279"/>
      <c r="AM76" s="332"/>
      <c r="AN76" s="332"/>
      <c r="AO76" s="229"/>
      <c r="AP76" s="229"/>
      <c r="AQ76" s="211"/>
    </row>
    <row r="77" spans="1:43" ht="12" customHeight="1" x14ac:dyDescent="0.25">
      <c r="A77" s="297" t="s">
        <v>301</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79"/>
      <c r="AL77" s="279"/>
      <c r="AM77" s="332"/>
      <c r="AN77" s="332"/>
      <c r="AO77" s="229"/>
      <c r="AP77" s="229"/>
      <c r="AQ77" s="211"/>
    </row>
    <row r="78" spans="1:43" ht="12" customHeight="1" x14ac:dyDescent="0.25">
      <c r="A78" s="297" t="s">
        <v>280</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79"/>
      <c r="AL78" s="279"/>
      <c r="AM78" s="332"/>
      <c r="AN78" s="332"/>
      <c r="AO78" s="229"/>
      <c r="AP78" s="229"/>
      <c r="AQ78" s="211"/>
    </row>
    <row r="79" spans="1:43" ht="12" customHeight="1" x14ac:dyDescent="0.25">
      <c r="A79" s="297" t="s">
        <v>305</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79"/>
      <c r="AL79" s="279"/>
      <c r="AM79" s="332"/>
      <c r="AN79" s="332"/>
      <c r="AO79" s="229"/>
      <c r="AP79" s="229"/>
      <c r="AQ79" s="211"/>
    </row>
    <row r="80" spans="1:43" ht="12" customHeight="1" x14ac:dyDescent="0.25">
      <c r="A80" s="297" t="s">
        <v>306</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79"/>
      <c r="AL80" s="279"/>
      <c r="AM80" s="332"/>
      <c r="AN80" s="332"/>
      <c r="AO80" s="229"/>
      <c r="AP80" s="229"/>
      <c r="AQ80" s="211"/>
    </row>
    <row r="81" spans="1:45" ht="12.75" customHeight="1" x14ac:dyDescent="0.25">
      <c r="A81" s="297" t="s">
        <v>307</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79"/>
      <c r="AL81" s="279"/>
      <c r="AM81" s="332"/>
      <c r="AN81" s="332"/>
      <c r="AO81" s="229"/>
      <c r="AP81" s="229"/>
      <c r="AQ81" s="211"/>
    </row>
    <row r="82" spans="1:45" ht="12.75" customHeight="1" x14ac:dyDescent="0.25">
      <c r="A82" s="297" t="s">
        <v>308</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79"/>
      <c r="AL82" s="279"/>
      <c r="AM82" s="332"/>
      <c r="AN82" s="332"/>
      <c r="AO82" s="229"/>
      <c r="AP82" s="229"/>
      <c r="AQ82" s="211"/>
    </row>
    <row r="83" spans="1:45" ht="12" customHeight="1" x14ac:dyDescent="0.25">
      <c r="A83" s="330" t="s">
        <v>309</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5"/>
      <c r="AL83" s="325"/>
      <c r="AM83" s="333"/>
      <c r="AN83" s="333"/>
      <c r="AO83" s="228"/>
      <c r="AP83" s="228"/>
      <c r="AQ83" s="225"/>
    </row>
    <row r="84" spans="1:45" ht="12" customHeight="1" x14ac:dyDescent="0.25">
      <c r="A84" s="330" t="s">
        <v>574</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5"/>
      <c r="AL84" s="325"/>
      <c r="AM84" s="333"/>
      <c r="AN84" s="333"/>
      <c r="AO84" s="228"/>
      <c r="AP84" s="228"/>
      <c r="AQ84" s="225"/>
    </row>
    <row r="85" spans="1:45" ht="12" customHeight="1" x14ac:dyDescent="0.25">
      <c r="A85" s="297" t="s">
        <v>310</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79"/>
      <c r="AL85" s="279"/>
      <c r="AM85" s="332"/>
      <c r="AN85" s="332"/>
      <c r="AO85" s="229"/>
      <c r="AP85" s="229"/>
      <c r="AQ85" s="209"/>
    </row>
    <row r="86" spans="1:45" ht="27.75" customHeight="1" x14ac:dyDescent="0.25">
      <c r="A86" s="322" t="s">
        <v>575</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33"/>
      <c r="AN86" s="333"/>
      <c r="AO86" s="228"/>
      <c r="AP86" s="228"/>
      <c r="AQ86" s="225"/>
    </row>
    <row r="87" spans="1:45" x14ac:dyDescent="0.25">
      <c r="A87" s="322" t="s">
        <v>576</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33"/>
      <c r="AN87" s="333"/>
      <c r="AO87" s="228"/>
      <c r="AP87" s="228"/>
      <c r="AQ87" s="225"/>
    </row>
    <row r="88" spans="1:45" ht="14.25" customHeight="1" x14ac:dyDescent="0.25">
      <c r="A88" s="338" t="s">
        <v>577</v>
      </c>
      <c r="B88" s="339"/>
      <c r="C88" s="339"/>
      <c r="D88" s="340"/>
      <c r="E88" s="230"/>
      <c r="F88" s="230"/>
      <c r="G88" s="230"/>
      <c r="H88" s="230"/>
      <c r="I88" s="230"/>
      <c r="J88" s="230"/>
      <c r="K88" s="230"/>
      <c r="L88" s="230"/>
      <c r="M88" s="230"/>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341"/>
      <c r="AL88" s="342"/>
      <c r="AM88" s="343"/>
      <c r="AN88" s="344"/>
      <c r="AO88" s="228"/>
      <c r="AP88" s="228"/>
      <c r="AQ88" s="225"/>
    </row>
    <row r="89" spans="1:45" x14ac:dyDescent="0.25">
      <c r="A89" s="338" t="s">
        <v>578</v>
      </c>
      <c r="B89" s="339"/>
      <c r="C89" s="339"/>
      <c r="D89" s="340"/>
      <c r="E89" s="230"/>
      <c r="F89" s="230"/>
      <c r="G89" s="230"/>
      <c r="H89" s="230"/>
      <c r="I89" s="230"/>
      <c r="J89" s="230"/>
      <c r="K89" s="230"/>
      <c r="L89" s="230"/>
      <c r="M89" s="230"/>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341"/>
      <c r="AL89" s="342"/>
      <c r="AM89" s="343"/>
      <c r="AN89" s="344"/>
      <c r="AO89" s="228"/>
      <c r="AP89" s="228"/>
      <c r="AQ89" s="209"/>
    </row>
    <row r="90" spans="1:45" ht="12" customHeight="1" thickBot="1" x14ac:dyDescent="0.3">
      <c r="A90" s="231" t="s">
        <v>579</v>
      </c>
      <c r="B90" s="232"/>
      <c r="C90" s="232"/>
      <c r="D90" s="232"/>
      <c r="E90" s="232"/>
      <c r="F90" s="232"/>
      <c r="G90" s="232"/>
      <c r="H90" s="232"/>
      <c r="I90" s="232"/>
      <c r="J90" s="232"/>
      <c r="K90" s="232"/>
      <c r="L90" s="232"/>
      <c r="M90" s="232"/>
      <c r="N90" s="232"/>
      <c r="O90" s="232"/>
      <c r="P90" s="232"/>
      <c r="Q90" s="232"/>
      <c r="R90" s="232"/>
      <c r="S90" s="232"/>
      <c r="T90" s="232"/>
      <c r="U90" s="232"/>
      <c r="V90" s="232"/>
      <c r="W90" s="232"/>
      <c r="X90" s="232"/>
      <c r="Y90" s="232"/>
      <c r="Z90" s="232"/>
      <c r="AA90" s="232"/>
      <c r="AB90" s="232"/>
      <c r="AC90" s="232"/>
      <c r="AD90" s="232"/>
      <c r="AE90" s="232"/>
      <c r="AF90" s="232"/>
      <c r="AG90" s="232"/>
      <c r="AH90" s="232"/>
      <c r="AI90" s="232"/>
      <c r="AJ90" s="232"/>
      <c r="AK90" s="334"/>
      <c r="AL90" s="335"/>
      <c r="AM90" s="336"/>
      <c r="AN90" s="337"/>
      <c r="AO90" s="233"/>
      <c r="AP90" s="233"/>
      <c r="AQ90" s="211"/>
    </row>
    <row r="91" spans="1:45" ht="3" customHeight="1" x14ac:dyDescent="0.25">
      <c r="A91" s="209"/>
      <c r="B91" s="209"/>
      <c r="C91" s="209"/>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9"/>
      <c r="AQ91" s="209"/>
      <c r="AR91" s="209"/>
      <c r="AS91" s="234"/>
    </row>
    <row r="92" spans="1:45" ht="13.5" customHeight="1" x14ac:dyDescent="0.25">
      <c r="A92" s="212" t="s">
        <v>580</v>
      </c>
      <c r="C92" s="211"/>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11"/>
      <c r="AQ92" s="211"/>
      <c r="AR92" s="211"/>
      <c r="AS92" s="234"/>
    </row>
    <row r="93" spans="1:45" ht="13.5" customHeight="1" x14ac:dyDescent="0.25">
      <c r="A93" s="235" t="s">
        <v>581</v>
      </c>
      <c r="B93" s="236"/>
      <c r="C93" s="237"/>
      <c r="D93" s="236"/>
      <c r="E93" s="236"/>
      <c r="F93" s="236"/>
      <c r="G93" s="236"/>
      <c r="H93" s="236"/>
      <c r="I93" s="236"/>
      <c r="J93" s="236"/>
      <c r="K93" s="236"/>
      <c r="L93" s="236"/>
      <c r="M93" s="236"/>
      <c r="N93" s="236"/>
      <c r="O93" s="236"/>
      <c r="P93" s="236"/>
      <c r="Q93" s="236"/>
      <c r="R93" s="236"/>
      <c r="S93" s="236"/>
      <c r="T93" s="236"/>
      <c r="U93" s="236"/>
      <c r="V93" s="236"/>
      <c r="W93" s="236"/>
      <c r="X93" s="236"/>
      <c r="Y93" s="236"/>
      <c r="Z93" s="236"/>
      <c r="AA93" s="236"/>
      <c r="AB93" s="236"/>
      <c r="AC93" s="236"/>
      <c r="AD93" s="236"/>
      <c r="AE93" s="236"/>
      <c r="AF93" s="236"/>
      <c r="AG93" s="236"/>
      <c r="AH93" s="236"/>
      <c r="AI93" s="236"/>
      <c r="AJ93" s="236"/>
      <c r="AK93" s="236"/>
      <c r="AL93" s="236"/>
      <c r="AM93" s="236"/>
      <c r="AN93" s="236"/>
      <c r="AO93" s="236"/>
      <c r="AP93" s="234"/>
      <c r="AQ93" s="234"/>
      <c r="AR93" s="234"/>
      <c r="AS93" s="234"/>
    </row>
    <row r="94" spans="1:45" ht="11.25" customHeight="1" x14ac:dyDescent="0.25">
      <c r="A94" s="235" t="s">
        <v>582</v>
      </c>
      <c r="B94" s="236"/>
      <c r="C94" s="237"/>
      <c r="D94" s="236"/>
      <c r="E94" s="236"/>
      <c r="F94" s="236"/>
      <c r="G94" s="236"/>
      <c r="H94" s="236"/>
      <c r="I94" s="236"/>
      <c r="J94" s="236"/>
      <c r="K94" s="236"/>
      <c r="L94" s="236"/>
      <c r="M94" s="236"/>
      <c r="N94" s="236"/>
      <c r="O94" s="236"/>
      <c r="P94" s="236"/>
      <c r="Q94" s="236"/>
      <c r="R94" s="236"/>
      <c r="S94" s="236"/>
      <c r="T94" s="236"/>
      <c r="U94" s="236"/>
      <c r="V94" s="236"/>
      <c r="W94" s="236"/>
      <c r="X94" s="236"/>
      <c r="Y94" s="236"/>
      <c r="Z94" s="236"/>
      <c r="AA94" s="236"/>
      <c r="AB94" s="236"/>
      <c r="AC94" s="236"/>
      <c r="AD94" s="236"/>
      <c r="AE94" s="236"/>
      <c r="AF94" s="236"/>
      <c r="AG94" s="236"/>
      <c r="AH94" s="236"/>
      <c r="AI94" s="236"/>
      <c r="AJ94" s="236"/>
      <c r="AK94" s="236"/>
      <c r="AL94" s="236"/>
      <c r="AM94" s="236"/>
      <c r="AN94" s="236"/>
      <c r="AO94" s="236"/>
      <c r="AP94" s="234"/>
      <c r="AQ94" s="234"/>
      <c r="AR94" s="234"/>
      <c r="AS94" s="209"/>
    </row>
    <row r="95" spans="1:45" x14ac:dyDescent="0.25">
      <c r="A95" s="235" t="s">
        <v>583</v>
      </c>
      <c r="B95" s="236"/>
      <c r="C95" s="237"/>
      <c r="D95" s="236"/>
      <c r="E95" s="236"/>
      <c r="F95" s="236"/>
      <c r="G95" s="236"/>
      <c r="H95" s="236"/>
      <c r="I95" s="236"/>
      <c r="J95" s="236"/>
      <c r="K95" s="236"/>
      <c r="L95" s="236"/>
      <c r="M95" s="236"/>
      <c r="N95" s="236"/>
      <c r="O95" s="236"/>
      <c r="P95" s="236"/>
      <c r="Q95" s="236"/>
      <c r="R95" s="236"/>
      <c r="S95" s="236"/>
      <c r="T95" s="236"/>
      <c r="U95" s="236"/>
      <c r="V95" s="236"/>
      <c r="W95" s="236"/>
      <c r="X95" s="236"/>
      <c r="Y95" s="236"/>
      <c r="Z95" s="236"/>
      <c r="AA95" s="236"/>
      <c r="AB95" s="236"/>
      <c r="AC95" s="236"/>
      <c r="AD95" s="236"/>
      <c r="AE95" s="236"/>
      <c r="AF95" s="236"/>
      <c r="AG95" s="236"/>
      <c r="AH95" s="236"/>
      <c r="AI95" s="236"/>
      <c r="AJ95" s="236"/>
      <c r="AK95" s="236"/>
      <c r="AL95" s="236"/>
      <c r="AM95" s="236"/>
      <c r="AN95" s="236"/>
      <c r="AO95" s="236"/>
      <c r="AP95" s="234"/>
      <c r="AQ95" s="234"/>
      <c r="AR95" s="234"/>
      <c r="AS95" s="209"/>
    </row>
    <row r="96" spans="1:45" x14ac:dyDescent="0.25">
      <c r="A96" s="212" t="s">
        <v>584</v>
      </c>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45" zoomScaleNormal="100" workbookViewId="0">
      <selection activeCell="G47" sqref="G47"/>
    </sheetView>
  </sheetViews>
  <sheetFormatPr defaultRowHeight="15.75" x14ac:dyDescent="0.25"/>
  <cols>
    <col min="1" max="1" width="9.140625" style="98"/>
    <col min="2" max="2" width="39.140625" style="98"/>
    <col min="3" max="3" width="18" style="98"/>
    <col min="4" max="4" width="15.140625" style="98"/>
    <col min="5" max="6" width="0" style="98" hidden="1"/>
    <col min="7" max="7" width="18.5703125" style="98"/>
    <col min="8" max="8" width="16" style="98"/>
    <col min="9" max="10" width="18.85546875" style="98"/>
    <col min="11" max="11" width="67.7109375" style="98"/>
    <col min="12" max="12" width="33.5703125" style="98"/>
    <col min="13" max="252" width="9.140625" style="98"/>
    <col min="253" max="253" width="39.140625" style="98"/>
    <col min="254" max="254" width="9.140625" style="98"/>
    <col min="255" max="255" width="13.42578125" style="98"/>
    <col min="256" max="257" width="0" style="98" hidden="1"/>
    <col min="258" max="258" width="18.85546875" style="98"/>
    <col min="259" max="259" width="67.7109375" style="98"/>
    <col min="260" max="263" width="9.140625" style="98"/>
    <col min="264" max="264" width="15.42578125" style="98"/>
    <col min="265" max="508" width="9.140625" style="98"/>
    <col min="509" max="509" width="39.140625" style="98"/>
    <col min="510" max="510" width="9.140625" style="98"/>
    <col min="511" max="511" width="13.42578125" style="98"/>
    <col min="512" max="513" width="0" style="98" hidden="1"/>
    <col min="514" max="514" width="18.85546875" style="98"/>
    <col min="515" max="515" width="67.7109375" style="98"/>
    <col min="516" max="519" width="9.140625" style="98"/>
    <col min="520" max="520" width="15.42578125" style="98"/>
    <col min="521" max="764" width="9.140625" style="98"/>
    <col min="765" max="765" width="39.140625" style="98"/>
    <col min="766" max="766" width="9.140625" style="98"/>
    <col min="767" max="767" width="13.42578125" style="98"/>
    <col min="768" max="769" width="0" style="98" hidden="1"/>
    <col min="770" max="770" width="18.85546875" style="98"/>
    <col min="771" max="771" width="67.7109375" style="98"/>
    <col min="772" max="775" width="9.140625" style="98"/>
    <col min="776" max="776" width="15.42578125" style="98"/>
    <col min="777" max="1020" width="9.140625" style="98"/>
    <col min="1021" max="1021" width="39.140625" style="98"/>
    <col min="1022" max="1022" width="9.140625" style="98"/>
    <col min="1023" max="1023" width="13.42578125" style="98"/>
    <col min="1024" max="1025" width="0" style="98" hidden="1"/>
  </cols>
  <sheetData>
    <row r="1" spans="1:1024" ht="18.75" x14ac:dyDescent="0.25">
      <c r="A1"/>
      <c r="B1"/>
      <c r="C1"/>
      <c r="D1"/>
      <c r="E1"/>
      <c r="F1"/>
      <c r="G1"/>
      <c r="H1"/>
      <c r="I1"/>
      <c r="J1"/>
      <c r="K1"/>
      <c r="L1" s="4" t="s">
        <v>0</v>
      </c>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s="7" t="s">
        <v>1</v>
      </c>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s="7" t="s">
        <v>2</v>
      </c>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x14ac:dyDescent="0.3">
      <c r="A4"/>
      <c r="B4"/>
      <c r="C4"/>
      <c r="D4"/>
      <c r="E4"/>
      <c r="F4"/>
      <c r="G4"/>
      <c r="H4"/>
      <c r="I4"/>
      <c r="J4"/>
      <c r="K4" s="7"/>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x14ac:dyDescent="0.25">
      <c r="A5" s="253" t="s">
        <v>551</v>
      </c>
      <c r="B5" s="253"/>
      <c r="C5" s="253"/>
      <c r="D5" s="253"/>
      <c r="E5" s="253"/>
      <c r="F5" s="253"/>
      <c r="G5" s="253"/>
      <c r="H5" s="253"/>
      <c r="I5" s="253"/>
      <c r="J5" s="253"/>
      <c r="K5" s="253"/>
      <c r="L5" s="253"/>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3">
      <c r="A6"/>
      <c r="B6"/>
      <c r="C6"/>
      <c r="D6"/>
      <c r="E6"/>
      <c r="F6"/>
      <c r="G6"/>
      <c r="H6"/>
      <c r="I6"/>
      <c r="J6"/>
      <c r="K6" s="7"/>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254" t="s">
        <v>3</v>
      </c>
      <c r="B7" s="254"/>
      <c r="C7" s="254"/>
      <c r="D7" s="254"/>
      <c r="E7" s="254"/>
      <c r="F7" s="254"/>
      <c r="G7" s="254"/>
      <c r="H7" s="254"/>
      <c r="I7" s="254"/>
      <c r="J7" s="254"/>
      <c r="K7" s="254"/>
      <c r="L7" s="254"/>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54"/>
      <c r="B8" s="254"/>
      <c r="C8" s="254"/>
      <c r="D8" s="254"/>
      <c r="E8" s="254"/>
      <c r="F8" s="254"/>
      <c r="G8" s="254"/>
      <c r="H8" s="254"/>
      <c r="I8" s="254"/>
      <c r="J8" s="254"/>
      <c r="K8" s="254"/>
      <c r="L8" s="254"/>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x14ac:dyDescent="0.25">
      <c r="A9" s="261" t="s">
        <v>4</v>
      </c>
      <c r="B9" s="261"/>
      <c r="C9" s="261"/>
      <c r="D9" s="261"/>
      <c r="E9" s="261"/>
      <c r="F9" s="261"/>
      <c r="G9" s="261"/>
      <c r="H9" s="261"/>
      <c r="I9" s="261"/>
      <c r="J9" s="261"/>
      <c r="K9" s="261"/>
      <c r="L9" s="261"/>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x14ac:dyDescent="0.25">
      <c r="A10" s="249" t="s">
        <v>5</v>
      </c>
      <c r="B10" s="249"/>
      <c r="C10" s="249"/>
      <c r="D10" s="249"/>
      <c r="E10" s="249"/>
      <c r="F10" s="249"/>
      <c r="G10" s="249"/>
      <c r="H10" s="249"/>
      <c r="I10" s="249"/>
      <c r="J10" s="249"/>
      <c r="K10" s="249"/>
      <c r="L10" s="249"/>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s="254"/>
      <c r="B11" s="254"/>
      <c r="C11" s="254"/>
      <c r="D11" s="254"/>
      <c r="E11" s="254"/>
      <c r="F11" s="254"/>
      <c r="G11" s="254"/>
      <c r="H11" s="254"/>
      <c r="I11" s="254"/>
      <c r="J11" s="254"/>
      <c r="K11" s="254"/>
      <c r="L11" s="254"/>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x14ac:dyDescent="0.25">
      <c r="A12" s="261" t="str">
        <f>'1. паспорт местоположение'!A12:C12</f>
        <v>M_TP1600.PR.0091</v>
      </c>
      <c r="B12" s="261"/>
      <c r="C12" s="261"/>
      <c r="D12" s="261"/>
      <c r="E12" s="261"/>
      <c r="F12" s="261"/>
      <c r="G12" s="261"/>
      <c r="H12" s="261"/>
      <c r="I12" s="261"/>
      <c r="J12" s="261"/>
      <c r="K12" s="261"/>
      <c r="L12" s="261"/>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x14ac:dyDescent="0.25">
      <c r="A13" s="249" t="s">
        <v>6</v>
      </c>
      <c r="B13" s="249"/>
      <c r="C13" s="249"/>
      <c r="D13" s="249"/>
      <c r="E13" s="249"/>
      <c r="F13" s="249"/>
      <c r="G13" s="249"/>
      <c r="H13" s="249"/>
      <c r="I13" s="249"/>
      <c r="J13" s="249"/>
      <c r="K13" s="249"/>
      <c r="L13" s="249"/>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x14ac:dyDescent="0.25">
      <c r="A14" s="259"/>
      <c r="B14" s="259"/>
      <c r="C14" s="259"/>
      <c r="D14" s="259"/>
      <c r="E14" s="259"/>
      <c r="F14" s="259"/>
      <c r="G14" s="259"/>
      <c r="H14" s="259"/>
      <c r="I14" s="259"/>
      <c r="J14" s="259"/>
      <c r="K14" s="259"/>
      <c r="L14" s="259"/>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131.25" customHeight="1" x14ac:dyDescent="0.25">
      <c r="A15" s="262" t="str">
        <f>'1. паспорт местоположение'!A15:C15</f>
        <v>Модернизация ПС 110 кВ Обская 1Т, 2Т (установка защит ближнего резервирования 1Т, 2Т - 2 шт.)</v>
      </c>
      <c r="B15" s="262"/>
      <c r="C15" s="262"/>
      <c r="D15" s="262"/>
      <c r="E15" s="262"/>
      <c r="F15" s="262"/>
      <c r="G15" s="262"/>
      <c r="H15" s="262"/>
      <c r="I15" s="262"/>
      <c r="J15" s="262"/>
      <c r="K15" s="262"/>
      <c r="L15" s="262"/>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x14ac:dyDescent="0.25">
      <c r="A16" s="249" t="s">
        <v>8</v>
      </c>
      <c r="B16" s="249"/>
      <c r="C16" s="249"/>
      <c r="D16" s="249"/>
      <c r="E16" s="249"/>
      <c r="F16" s="249"/>
      <c r="G16" s="249"/>
      <c r="H16" s="249"/>
      <c r="I16" s="249"/>
      <c r="J16" s="249"/>
      <c r="K16" s="249"/>
      <c r="L16" s="249"/>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ht="15.75" customHeight="1" x14ac:dyDescent="0.25">
      <c r="A17"/>
      <c r="B17"/>
      <c r="C17"/>
      <c r="D17"/>
      <c r="E17"/>
      <c r="F17"/>
      <c r="G17"/>
      <c r="H17"/>
      <c r="I17"/>
      <c r="J17"/>
      <c r="K17"/>
      <c r="L17" s="99"/>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x14ac:dyDescent="0.25">
      <c r="A18"/>
      <c r="B18"/>
      <c r="C18"/>
      <c r="D18"/>
      <c r="E18"/>
      <c r="F18"/>
      <c r="G18"/>
      <c r="H18"/>
      <c r="I18"/>
      <c r="J18"/>
      <c r="K18" s="100"/>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15.75" customHeight="1" x14ac:dyDescent="0.25">
      <c r="A19" s="345" t="s">
        <v>311</v>
      </c>
      <c r="B19" s="345"/>
      <c r="C19" s="345"/>
      <c r="D19" s="345"/>
      <c r="E19" s="345"/>
      <c r="F19" s="345"/>
      <c r="G19" s="345"/>
      <c r="H19" s="345"/>
      <c r="I19" s="345"/>
      <c r="J19" s="345"/>
      <c r="K19" s="345"/>
      <c r="L19" s="345"/>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x14ac:dyDescent="0.25">
      <c r="A20" s="101"/>
      <c r="B20" s="101"/>
      <c r="C20" s="102"/>
      <c r="D20" s="102"/>
      <c r="E20" s="102"/>
      <c r="F20" s="102"/>
      <c r="G20" s="102"/>
      <c r="H20" s="102"/>
      <c r="I20" s="102"/>
      <c r="J20" s="102"/>
      <c r="K20" s="102"/>
      <c r="L20" s="102"/>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ht="28.5" customHeight="1" x14ac:dyDescent="0.25">
      <c r="A21" s="267" t="s">
        <v>312</v>
      </c>
      <c r="B21" s="267" t="s">
        <v>313</v>
      </c>
      <c r="C21" s="266" t="s">
        <v>314</v>
      </c>
      <c r="D21" s="266"/>
      <c r="E21" s="266"/>
      <c r="F21" s="266"/>
      <c r="G21" s="266"/>
      <c r="H21" s="266"/>
      <c r="I21" s="267" t="s">
        <v>315</v>
      </c>
      <c r="J21" s="267" t="s">
        <v>316</v>
      </c>
      <c r="K21" s="267" t="s">
        <v>317</v>
      </c>
      <c r="L21" s="267" t="s">
        <v>318</v>
      </c>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58.5" customHeight="1" x14ac:dyDescent="0.25">
      <c r="A22" s="267"/>
      <c r="B22" s="267"/>
      <c r="C22" s="346" t="s">
        <v>319</v>
      </c>
      <c r="D22" s="346"/>
      <c r="E22" s="103"/>
      <c r="F22" s="104"/>
      <c r="G22" s="346" t="s">
        <v>320</v>
      </c>
      <c r="H22" s="346"/>
      <c r="I22" s="267"/>
      <c r="J22" s="267"/>
      <c r="K22" s="267"/>
      <c r="L22" s="267"/>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47.25" x14ac:dyDescent="0.25">
      <c r="A23" s="267"/>
      <c r="B23" s="267"/>
      <c r="C23" s="105" t="s">
        <v>321</v>
      </c>
      <c r="D23" s="105" t="s">
        <v>322</v>
      </c>
      <c r="E23" s="105" t="s">
        <v>321</v>
      </c>
      <c r="F23" s="105" t="s">
        <v>322</v>
      </c>
      <c r="G23" s="105" t="s">
        <v>321</v>
      </c>
      <c r="H23" s="105" t="s">
        <v>322</v>
      </c>
      <c r="I23" s="267"/>
      <c r="J23" s="267"/>
      <c r="K23" s="267"/>
      <c r="L23" s="267"/>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56">
        <v>1</v>
      </c>
      <c r="B24" s="56">
        <v>2</v>
      </c>
      <c r="C24" s="105">
        <v>3</v>
      </c>
      <c r="D24" s="105">
        <v>4</v>
      </c>
      <c r="E24" s="105">
        <v>5</v>
      </c>
      <c r="F24" s="105">
        <v>6</v>
      </c>
      <c r="G24" s="105">
        <v>7</v>
      </c>
      <c r="H24" s="105">
        <v>8</v>
      </c>
      <c r="I24" s="105">
        <v>9</v>
      </c>
      <c r="J24" s="105">
        <v>10</v>
      </c>
      <c r="K24" s="105">
        <v>11</v>
      </c>
      <c r="L24" s="105">
        <v>12</v>
      </c>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x14ac:dyDescent="0.25">
      <c r="A25" s="105">
        <v>1</v>
      </c>
      <c r="B25" s="106" t="s">
        <v>323</v>
      </c>
      <c r="C25" s="107"/>
      <c r="D25" s="107"/>
      <c r="E25" s="107"/>
      <c r="F25" s="107"/>
      <c r="G25" s="180"/>
      <c r="H25" s="180"/>
      <c r="I25" s="107"/>
      <c r="J25" s="107"/>
      <c r="K25" s="108"/>
      <c r="L25" s="88"/>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spans="1:1024" ht="21.75" customHeight="1" x14ac:dyDescent="0.25">
      <c r="A26" s="105" t="s">
        <v>324</v>
      </c>
      <c r="B26" s="109" t="s">
        <v>325</v>
      </c>
      <c r="C26" s="107" t="s">
        <v>271</v>
      </c>
      <c r="D26" s="107" t="s">
        <v>271</v>
      </c>
      <c r="E26" s="107" t="s">
        <v>271</v>
      </c>
      <c r="F26" s="107" t="s">
        <v>271</v>
      </c>
      <c r="G26" s="180" t="s">
        <v>30</v>
      </c>
      <c r="H26" s="180"/>
      <c r="I26" s="107"/>
      <c r="J26" s="107"/>
      <c r="K26" s="108"/>
      <c r="L26" s="108"/>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row>
    <row r="27" spans="1:1024" s="110" customFormat="1" ht="39" customHeight="1" x14ac:dyDescent="0.25">
      <c r="A27" s="105" t="s">
        <v>326</v>
      </c>
      <c r="B27" s="109" t="s">
        <v>327</v>
      </c>
      <c r="C27" s="107" t="s">
        <v>271</v>
      </c>
      <c r="D27" s="107" t="s">
        <v>271</v>
      </c>
      <c r="E27" s="107" t="s">
        <v>271</v>
      </c>
      <c r="F27" s="107" t="s">
        <v>271</v>
      </c>
      <c r="G27" s="180" t="s">
        <v>30</v>
      </c>
      <c r="H27" s="180"/>
      <c r="I27" s="107"/>
      <c r="J27" s="107"/>
      <c r="K27" s="108"/>
      <c r="L27" s="108"/>
    </row>
    <row r="28" spans="1:1024" s="110" customFormat="1" ht="70.5" customHeight="1" x14ac:dyDescent="0.25">
      <c r="A28" s="105" t="s">
        <v>328</v>
      </c>
      <c r="B28" s="109" t="s">
        <v>329</v>
      </c>
      <c r="C28" s="107" t="s">
        <v>271</v>
      </c>
      <c r="D28" s="107" t="s">
        <v>271</v>
      </c>
      <c r="E28" s="107"/>
      <c r="F28" s="107"/>
      <c r="G28" s="180" t="s">
        <v>30</v>
      </c>
      <c r="H28" s="180"/>
      <c r="I28" s="107"/>
      <c r="J28" s="107"/>
      <c r="K28" s="108"/>
      <c r="L28" s="108"/>
    </row>
    <row r="29" spans="1:1024" s="110" customFormat="1" ht="54" customHeight="1" x14ac:dyDescent="0.25">
      <c r="A29" s="105" t="s">
        <v>330</v>
      </c>
      <c r="B29" s="109" t="s">
        <v>331</v>
      </c>
      <c r="C29" s="107" t="s">
        <v>271</v>
      </c>
      <c r="D29" s="107" t="s">
        <v>271</v>
      </c>
      <c r="E29" s="107"/>
      <c r="F29" s="107"/>
      <c r="G29" s="180" t="s">
        <v>30</v>
      </c>
      <c r="H29" s="180"/>
      <c r="I29" s="107"/>
      <c r="J29" s="107"/>
      <c r="K29" s="108"/>
      <c r="L29" s="108"/>
    </row>
    <row r="30" spans="1:1024" s="110" customFormat="1" ht="42" customHeight="1" x14ac:dyDescent="0.25">
      <c r="A30" s="105" t="s">
        <v>332</v>
      </c>
      <c r="B30" s="109" t="s">
        <v>333</v>
      </c>
      <c r="C30" s="107" t="s">
        <v>271</v>
      </c>
      <c r="D30" s="107" t="s">
        <v>271</v>
      </c>
      <c r="E30" s="107"/>
      <c r="F30" s="107"/>
      <c r="G30" s="180" t="s">
        <v>30</v>
      </c>
      <c r="H30" s="180"/>
      <c r="I30" s="107"/>
      <c r="J30" s="107"/>
      <c r="K30" s="108"/>
      <c r="L30" s="108"/>
    </row>
    <row r="31" spans="1:1024" ht="37.5" customHeight="1" x14ac:dyDescent="0.25">
      <c r="A31" s="105" t="s">
        <v>334</v>
      </c>
      <c r="B31" s="111" t="s">
        <v>335</v>
      </c>
      <c r="C31" s="107" t="s">
        <v>271</v>
      </c>
      <c r="D31" s="107" t="s">
        <v>271</v>
      </c>
      <c r="E31" s="107"/>
      <c r="F31" s="107"/>
      <c r="G31" s="364">
        <v>45078</v>
      </c>
      <c r="H31" s="364">
        <v>45097</v>
      </c>
      <c r="I31" s="107"/>
      <c r="J31" s="107"/>
      <c r="K31" s="108"/>
      <c r="L31" s="108"/>
    </row>
    <row r="32" spans="1:1024" ht="31.5" x14ac:dyDescent="0.25">
      <c r="A32" s="105" t="s">
        <v>336</v>
      </c>
      <c r="B32" s="111" t="s">
        <v>337</v>
      </c>
      <c r="C32" s="107" t="s">
        <v>271</v>
      </c>
      <c r="D32" s="107" t="s">
        <v>271</v>
      </c>
      <c r="E32" s="107"/>
      <c r="F32" s="107"/>
      <c r="G32" s="364">
        <v>45189</v>
      </c>
      <c r="H32" s="364">
        <v>45219</v>
      </c>
      <c r="I32" s="107"/>
      <c r="J32" s="107"/>
      <c r="K32" s="108"/>
      <c r="L32" s="108"/>
    </row>
    <row r="33" spans="1:12" ht="37.5" customHeight="1" x14ac:dyDescent="0.25">
      <c r="A33" s="105" t="s">
        <v>338</v>
      </c>
      <c r="B33" s="111" t="s">
        <v>339</v>
      </c>
      <c r="C33" s="107" t="s">
        <v>271</v>
      </c>
      <c r="D33" s="107" t="s">
        <v>271</v>
      </c>
      <c r="E33" s="107"/>
      <c r="F33" s="107"/>
      <c r="G33" s="180" t="s">
        <v>30</v>
      </c>
      <c r="H33" s="180"/>
      <c r="I33" s="107"/>
      <c r="J33" s="107"/>
      <c r="K33" s="108"/>
      <c r="L33" s="108"/>
    </row>
    <row r="34" spans="1:12" ht="47.25" customHeight="1" x14ac:dyDescent="0.25">
      <c r="A34" s="105" t="s">
        <v>340</v>
      </c>
      <c r="B34" s="111" t="s">
        <v>341</v>
      </c>
      <c r="C34" s="107" t="s">
        <v>271</v>
      </c>
      <c r="D34" s="107" t="s">
        <v>271</v>
      </c>
      <c r="E34" s="112"/>
      <c r="F34" s="112"/>
      <c r="G34" s="180" t="s">
        <v>30</v>
      </c>
      <c r="H34" s="180"/>
      <c r="I34" s="112"/>
      <c r="J34" s="112"/>
      <c r="K34" s="112"/>
      <c r="L34" s="108"/>
    </row>
    <row r="35" spans="1:12" ht="49.5" customHeight="1" x14ac:dyDescent="0.25">
      <c r="A35" s="105" t="s">
        <v>342</v>
      </c>
      <c r="B35" s="111" t="s">
        <v>343</v>
      </c>
      <c r="C35" s="107" t="s">
        <v>271</v>
      </c>
      <c r="D35" s="107" t="s">
        <v>271</v>
      </c>
      <c r="E35" s="112"/>
      <c r="F35" s="112"/>
      <c r="G35" s="364">
        <v>45311</v>
      </c>
      <c r="H35" s="364">
        <v>45321</v>
      </c>
      <c r="I35" s="112"/>
      <c r="J35" s="112"/>
      <c r="K35" s="112"/>
      <c r="L35" s="108"/>
    </row>
    <row r="36" spans="1:12" ht="37.5" customHeight="1" x14ac:dyDescent="0.25">
      <c r="A36" s="105" t="s">
        <v>344</v>
      </c>
      <c r="B36" s="111" t="s">
        <v>345</v>
      </c>
      <c r="C36" s="107" t="s">
        <v>271</v>
      </c>
      <c r="D36" s="107" t="s">
        <v>271</v>
      </c>
      <c r="E36" s="113"/>
      <c r="F36" s="114"/>
      <c r="G36" s="180" t="s">
        <v>30</v>
      </c>
      <c r="H36" s="180"/>
      <c r="I36" s="115"/>
      <c r="J36" s="115"/>
      <c r="K36" s="108"/>
      <c r="L36" s="108"/>
    </row>
    <row r="37" spans="1:12" x14ac:dyDescent="0.25">
      <c r="A37" s="105" t="s">
        <v>346</v>
      </c>
      <c r="B37" s="111" t="s">
        <v>347</v>
      </c>
      <c r="C37" s="107" t="s">
        <v>271</v>
      </c>
      <c r="D37" s="107" t="s">
        <v>271</v>
      </c>
      <c r="E37" s="113"/>
      <c r="F37" s="114"/>
      <c r="G37" s="364">
        <v>45219</v>
      </c>
      <c r="H37" s="364">
        <v>45311</v>
      </c>
      <c r="I37" s="115"/>
      <c r="J37" s="115"/>
      <c r="K37" s="108"/>
      <c r="L37" s="108"/>
    </row>
    <row r="38" spans="1:12" x14ac:dyDescent="0.25">
      <c r="A38" s="105" t="s">
        <v>585</v>
      </c>
      <c r="B38" s="106" t="s">
        <v>348</v>
      </c>
      <c r="C38" s="108"/>
      <c r="D38" s="108"/>
      <c r="E38" s="108"/>
      <c r="F38" s="108"/>
      <c r="G38" s="181"/>
      <c r="H38" s="181"/>
      <c r="I38" s="108"/>
      <c r="J38" s="108"/>
      <c r="K38" s="108"/>
      <c r="L38" s="108"/>
    </row>
    <row r="39" spans="1:12" ht="63" x14ac:dyDescent="0.25">
      <c r="A39" s="105">
        <v>2</v>
      </c>
      <c r="B39" s="111" t="s">
        <v>350</v>
      </c>
      <c r="C39" s="107" t="s">
        <v>271</v>
      </c>
      <c r="D39" s="107" t="s">
        <v>271</v>
      </c>
      <c r="E39" s="116"/>
      <c r="F39" s="116"/>
      <c r="G39" s="182">
        <v>45352</v>
      </c>
      <c r="H39" s="182">
        <v>45383</v>
      </c>
      <c r="I39" s="117"/>
      <c r="J39" s="108"/>
      <c r="K39" s="108"/>
      <c r="L39" s="108"/>
    </row>
    <row r="40" spans="1:12" ht="33.75" customHeight="1" x14ac:dyDescent="0.25">
      <c r="A40" s="105" t="s">
        <v>349</v>
      </c>
      <c r="B40" s="111" t="s">
        <v>352</v>
      </c>
      <c r="C40" s="107" t="s">
        <v>271</v>
      </c>
      <c r="D40" s="107" t="s">
        <v>271</v>
      </c>
      <c r="E40" s="116"/>
      <c r="F40" s="116"/>
      <c r="G40" s="182">
        <v>45383</v>
      </c>
      <c r="H40" s="184">
        <v>45413</v>
      </c>
      <c r="I40" s="117"/>
      <c r="J40" s="118"/>
      <c r="K40" s="108"/>
      <c r="L40" s="108"/>
    </row>
    <row r="41" spans="1:12" ht="63" customHeight="1" x14ac:dyDescent="0.25">
      <c r="A41" s="105" t="s">
        <v>351</v>
      </c>
      <c r="B41" s="106" t="s">
        <v>353</v>
      </c>
      <c r="C41" s="116"/>
      <c r="D41" s="116"/>
      <c r="E41" s="116"/>
      <c r="F41" s="116"/>
      <c r="G41" s="183"/>
      <c r="H41" s="183"/>
      <c r="I41" s="116"/>
      <c r="J41" s="108"/>
      <c r="K41" s="108"/>
      <c r="L41" s="108"/>
    </row>
    <row r="42" spans="1:12" ht="58.5" customHeight="1" x14ac:dyDescent="0.25">
      <c r="A42" s="105">
        <v>3</v>
      </c>
      <c r="B42" s="111" t="s">
        <v>355</v>
      </c>
      <c r="C42" s="107" t="s">
        <v>271</v>
      </c>
      <c r="D42" s="107" t="s">
        <v>271</v>
      </c>
      <c r="E42" s="116"/>
      <c r="F42" s="116"/>
      <c r="G42" s="183" t="s">
        <v>30</v>
      </c>
      <c r="H42" s="183"/>
      <c r="I42" s="116"/>
      <c r="J42" s="108"/>
      <c r="K42" s="108"/>
      <c r="L42" s="108"/>
    </row>
    <row r="43" spans="1:12" ht="34.5" customHeight="1" x14ac:dyDescent="0.25">
      <c r="A43" s="105" t="s">
        <v>354</v>
      </c>
      <c r="B43" s="111" t="s">
        <v>357</v>
      </c>
      <c r="C43" s="107" t="s">
        <v>271</v>
      </c>
      <c r="D43" s="107" t="s">
        <v>271</v>
      </c>
      <c r="E43" s="116"/>
      <c r="F43" s="116"/>
      <c r="G43" s="184">
        <v>45444</v>
      </c>
      <c r="H43" s="182">
        <v>45488</v>
      </c>
      <c r="I43" s="117"/>
      <c r="J43" s="108"/>
      <c r="K43" s="108"/>
      <c r="L43" s="108"/>
    </row>
    <row r="44" spans="1:12" ht="24.75" customHeight="1" x14ac:dyDescent="0.25">
      <c r="A44" s="105" t="s">
        <v>356</v>
      </c>
      <c r="B44" s="111" t="s">
        <v>359</v>
      </c>
      <c r="C44" s="107" t="s">
        <v>271</v>
      </c>
      <c r="D44" s="107" t="s">
        <v>271</v>
      </c>
      <c r="E44" s="116"/>
      <c r="F44" s="116"/>
      <c r="G44" s="182">
        <v>45474</v>
      </c>
      <c r="H44" s="182">
        <v>45566</v>
      </c>
      <c r="I44" s="117"/>
      <c r="J44" s="108"/>
      <c r="K44" s="108"/>
      <c r="L44" s="108"/>
    </row>
    <row r="45" spans="1:12" ht="90.75" customHeight="1" x14ac:dyDescent="0.25">
      <c r="A45" s="105" t="s">
        <v>358</v>
      </c>
      <c r="B45" s="111" t="s">
        <v>361</v>
      </c>
      <c r="C45" s="107" t="s">
        <v>271</v>
      </c>
      <c r="D45" s="107" t="s">
        <v>271</v>
      </c>
      <c r="E45" s="108"/>
      <c r="F45" s="108"/>
      <c r="G45" s="180" t="s">
        <v>30</v>
      </c>
      <c r="H45" s="180"/>
      <c r="I45" s="108"/>
      <c r="J45" s="108"/>
      <c r="K45" s="108"/>
      <c r="L45" s="108"/>
    </row>
    <row r="46" spans="1:12" ht="167.25" customHeight="1" x14ac:dyDescent="0.25">
      <c r="A46" s="105" t="s">
        <v>360</v>
      </c>
      <c r="B46" s="111" t="s">
        <v>363</v>
      </c>
      <c r="C46" s="107" t="s">
        <v>271</v>
      </c>
      <c r="D46" s="107" t="s">
        <v>271</v>
      </c>
      <c r="E46" s="108"/>
      <c r="F46" s="108"/>
      <c r="G46" s="180" t="s">
        <v>30</v>
      </c>
      <c r="H46" s="180"/>
      <c r="I46" s="108"/>
      <c r="J46" s="108"/>
      <c r="K46" s="108"/>
      <c r="L46" s="108"/>
    </row>
    <row r="47" spans="1:12" ht="30.75" customHeight="1" x14ac:dyDescent="0.25">
      <c r="A47" s="105" t="s">
        <v>362</v>
      </c>
      <c r="B47" s="111" t="s">
        <v>364</v>
      </c>
      <c r="C47" s="107" t="s">
        <v>271</v>
      </c>
      <c r="D47" s="107" t="s">
        <v>271</v>
      </c>
      <c r="E47" s="116"/>
      <c r="F47" s="116"/>
      <c r="G47" s="365">
        <v>45550</v>
      </c>
      <c r="H47" s="182">
        <v>45580</v>
      </c>
      <c r="I47" s="108"/>
      <c r="J47" s="108"/>
      <c r="K47" s="108"/>
      <c r="L47" s="108"/>
    </row>
    <row r="48" spans="1:12" ht="37.5" customHeight="1" x14ac:dyDescent="0.25">
      <c r="A48" s="105" t="s">
        <v>586</v>
      </c>
      <c r="B48" s="106" t="s">
        <v>365</v>
      </c>
      <c r="C48" s="116"/>
      <c r="D48" s="116"/>
      <c r="E48" s="116"/>
      <c r="F48" s="116"/>
      <c r="G48" s="183"/>
      <c r="H48" s="183"/>
      <c r="I48" s="108"/>
      <c r="J48" s="108"/>
      <c r="K48" s="108"/>
      <c r="L48" s="108"/>
    </row>
    <row r="49" spans="1:12" ht="35.25" customHeight="1" x14ac:dyDescent="0.25">
      <c r="A49" s="105">
        <v>4</v>
      </c>
      <c r="B49" s="111" t="s">
        <v>367</v>
      </c>
      <c r="C49" s="107" t="s">
        <v>271</v>
      </c>
      <c r="D49" s="107" t="s">
        <v>271</v>
      </c>
      <c r="E49" s="116"/>
      <c r="F49" s="116"/>
      <c r="G49" s="184">
        <v>45580</v>
      </c>
      <c r="H49" s="184">
        <v>45597</v>
      </c>
      <c r="I49" s="108"/>
      <c r="J49" s="108"/>
      <c r="K49" s="108"/>
      <c r="L49" s="108"/>
    </row>
    <row r="50" spans="1:12" ht="86.25" customHeight="1" x14ac:dyDescent="0.25">
      <c r="A50" s="105" t="s">
        <v>366</v>
      </c>
      <c r="B50" s="111" t="s">
        <v>369</v>
      </c>
      <c r="C50" s="107" t="s">
        <v>271</v>
      </c>
      <c r="D50" s="107" t="s">
        <v>271</v>
      </c>
      <c r="E50" s="116"/>
      <c r="F50" s="116"/>
      <c r="G50" s="182">
        <v>45601</v>
      </c>
      <c r="H50" s="182">
        <v>45621</v>
      </c>
      <c r="I50" s="108"/>
      <c r="J50" s="108"/>
      <c r="K50" s="108"/>
      <c r="L50" s="108"/>
    </row>
    <row r="51" spans="1:12" ht="77.25" customHeight="1" x14ac:dyDescent="0.25">
      <c r="A51" s="105" t="s">
        <v>368</v>
      </c>
      <c r="B51" s="111" t="s">
        <v>371</v>
      </c>
      <c r="C51" s="107" t="s">
        <v>271</v>
      </c>
      <c r="D51" s="107" t="s">
        <v>271</v>
      </c>
      <c r="E51" s="116"/>
      <c r="F51" s="116"/>
      <c r="G51" s="183" t="s">
        <v>30</v>
      </c>
      <c r="H51" s="183"/>
      <c r="I51" s="108"/>
      <c r="J51" s="108"/>
      <c r="K51" s="108"/>
      <c r="L51" s="108"/>
    </row>
    <row r="52" spans="1:12" ht="71.25" customHeight="1" x14ac:dyDescent="0.25">
      <c r="A52" s="105" t="s">
        <v>370</v>
      </c>
      <c r="B52" s="111" t="s">
        <v>373</v>
      </c>
      <c r="C52" s="107" t="s">
        <v>271</v>
      </c>
      <c r="D52" s="107" t="s">
        <v>271</v>
      </c>
      <c r="E52" s="116"/>
      <c r="F52" s="116"/>
      <c r="G52" s="183" t="s">
        <v>30</v>
      </c>
      <c r="H52" s="183"/>
      <c r="I52" s="108"/>
      <c r="J52" s="108"/>
      <c r="K52" s="108"/>
      <c r="L52" s="108"/>
    </row>
    <row r="53" spans="1:12" ht="48" customHeight="1" x14ac:dyDescent="0.25">
      <c r="A53" s="105" t="s">
        <v>372</v>
      </c>
      <c r="B53" s="119" t="s">
        <v>375</v>
      </c>
      <c r="C53" s="107" t="s">
        <v>271</v>
      </c>
      <c r="D53" s="107" t="s">
        <v>271</v>
      </c>
      <c r="E53" s="116"/>
      <c r="F53" s="116"/>
      <c r="G53" s="182">
        <v>45621</v>
      </c>
      <c r="H53" s="182">
        <v>45636</v>
      </c>
      <c r="I53" s="120"/>
      <c r="J53" s="120"/>
      <c r="K53" s="108"/>
      <c r="L53" s="108"/>
    </row>
    <row r="54" spans="1:12" ht="46.5" customHeight="1" x14ac:dyDescent="0.25">
      <c r="A54" s="105" t="s">
        <v>374</v>
      </c>
      <c r="B54" s="111" t="s">
        <v>376</v>
      </c>
      <c r="C54" s="107" t="s">
        <v>271</v>
      </c>
      <c r="D54" s="107" t="s">
        <v>271</v>
      </c>
      <c r="E54" s="116"/>
      <c r="F54" s="116"/>
      <c r="G54" s="183" t="s">
        <v>30</v>
      </c>
      <c r="H54" s="183"/>
      <c r="I54" s="108"/>
      <c r="J54" s="108"/>
      <c r="K54" s="108"/>
      <c r="L54" s="108"/>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G86"/>
  <sheetViews>
    <sheetView topLeftCell="J41" zoomScale="70" zoomScaleNormal="70" zoomScaleSheetLayoutView="70" zoomScalePageLayoutView="70" workbookViewId="0">
      <selection activeCell="U66" sqref="U66"/>
    </sheetView>
  </sheetViews>
  <sheetFormatPr defaultRowHeight="15.75" x14ac:dyDescent="0.25"/>
  <cols>
    <col min="1" max="1" width="9.140625" style="98"/>
    <col min="2" max="2" width="60.28515625" style="98"/>
    <col min="3" max="3" width="13.42578125" style="98"/>
    <col min="4" max="4" width="18.42578125" style="98"/>
    <col min="5" max="5" width="21" style="98"/>
    <col min="6" max="6" width="19.42578125" style="98"/>
    <col min="7" max="7" width="13.42578125" style="98"/>
    <col min="8" max="8" width="11.28515625" style="98"/>
    <col min="9" max="27" width="12.5703125" style="98"/>
    <col min="28" max="28" width="13.42578125" style="98"/>
    <col min="29" max="29" width="25.7109375" style="98"/>
    <col min="30" max="1021" width="9.140625" style="98"/>
  </cols>
  <sheetData>
    <row r="1" spans="1:1020" ht="18.75" x14ac:dyDescent="0.25">
      <c r="A1"/>
      <c r="B1"/>
      <c r="C1"/>
      <c r="D1"/>
      <c r="E1"/>
      <c r="F1"/>
      <c r="G1"/>
      <c r="H1"/>
      <c r="I1"/>
      <c r="J1"/>
      <c r="K1"/>
      <c r="L1"/>
      <c r="M1"/>
      <c r="N1"/>
      <c r="O1"/>
      <c r="P1"/>
      <c r="Q1"/>
      <c r="R1"/>
      <c r="S1"/>
      <c r="T1"/>
      <c r="U1"/>
      <c r="V1"/>
      <c r="W1"/>
      <c r="X1"/>
      <c r="Y1"/>
      <c r="Z1"/>
      <c r="AA1"/>
      <c r="AB1"/>
      <c r="AC1" s="4" t="s">
        <v>0</v>
      </c>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row>
    <row r="2" spans="1:1020" ht="18.75" x14ac:dyDescent="0.3">
      <c r="A2"/>
      <c r="B2"/>
      <c r="C2"/>
      <c r="D2"/>
      <c r="E2"/>
      <c r="F2"/>
      <c r="G2"/>
      <c r="H2"/>
      <c r="I2"/>
      <c r="J2"/>
      <c r="K2"/>
      <c r="L2"/>
      <c r="M2"/>
      <c r="N2"/>
      <c r="O2"/>
      <c r="P2"/>
      <c r="Q2"/>
      <c r="R2"/>
      <c r="S2"/>
      <c r="T2"/>
      <c r="U2"/>
      <c r="V2"/>
      <c r="W2"/>
      <c r="X2"/>
      <c r="Y2"/>
      <c r="Z2"/>
      <c r="AA2"/>
      <c r="AB2"/>
      <c r="AC2" s="7" t="s">
        <v>1</v>
      </c>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row>
    <row r="3" spans="1:1020" ht="18.75" x14ac:dyDescent="0.3">
      <c r="A3"/>
      <c r="B3"/>
      <c r="C3"/>
      <c r="D3"/>
      <c r="E3"/>
      <c r="F3"/>
      <c r="G3"/>
      <c r="H3"/>
      <c r="I3"/>
      <c r="J3"/>
      <c r="K3"/>
      <c r="L3"/>
      <c r="M3"/>
      <c r="N3"/>
      <c r="O3"/>
      <c r="P3"/>
      <c r="Q3"/>
      <c r="R3"/>
      <c r="S3"/>
      <c r="T3"/>
      <c r="U3"/>
      <c r="V3"/>
      <c r="W3"/>
      <c r="X3"/>
      <c r="Y3"/>
      <c r="Z3"/>
      <c r="AA3"/>
      <c r="AB3"/>
      <c r="AC3" s="7" t="s">
        <v>2</v>
      </c>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row>
    <row r="4" spans="1:1020" ht="18.75" customHeight="1" x14ac:dyDescent="0.25">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row>
    <row r="5" spans="1:1020" ht="18.75" x14ac:dyDescent="0.3">
      <c r="A5"/>
      <c r="B5"/>
      <c r="C5"/>
      <c r="D5"/>
      <c r="E5"/>
      <c r="F5"/>
      <c r="G5"/>
      <c r="H5"/>
      <c r="I5"/>
      <c r="J5"/>
      <c r="K5"/>
      <c r="L5"/>
      <c r="M5"/>
      <c r="N5"/>
      <c r="O5"/>
      <c r="P5"/>
      <c r="Q5"/>
      <c r="R5"/>
      <c r="S5"/>
      <c r="T5"/>
      <c r="U5"/>
      <c r="V5"/>
      <c r="W5"/>
      <c r="X5"/>
      <c r="Y5"/>
      <c r="Z5"/>
      <c r="AA5"/>
      <c r="AB5"/>
      <c r="AC5" s="7"/>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row>
    <row r="6" spans="1:1020" ht="18.75" x14ac:dyDescent="0.25">
      <c r="A6" s="349" t="s">
        <v>3</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349"/>
      <c r="AB6" s="349"/>
      <c r="AC6" s="349"/>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row>
    <row r="7" spans="1:1020" ht="18.75" x14ac:dyDescent="0.25">
      <c r="A7" s="12"/>
      <c r="B7" s="12"/>
      <c r="C7" s="12"/>
      <c r="D7" s="12"/>
      <c r="E7" s="12"/>
      <c r="F7" s="12"/>
      <c r="G7" s="12"/>
      <c r="H7" s="12"/>
      <c r="I7" s="12"/>
      <c r="J7" s="26"/>
      <c r="K7" s="26"/>
      <c r="L7" s="26"/>
      <c r="M7" s="26"/>
      <c r="N7" s="26"/>
      <c r="O7" s="26"/>
      <c r="P7" s="26"/>
      <c r="Q7" s="26"/>
      <c r="R7" s="26"/>
      <c r="S7" s="26"/>
      <c r="T7" s="26"/>
      <c r="U7" s="26"/>
      <c r="V7" s="26"/>
      <c r="W7" s="26"/>
      <c r="X7" s="26"/>
      <c r="Y7" s="26"/>
      <c r="Z7" s="26"/>
      <c r="AA7" s="26"/>
      <c r="AB7" s="26"/>
      <c r="AC7" s="26"/>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row>
    <row r="8" spans="1:1020"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row>
    <row r="9" spans="1:1020" ht="18.75" customHeight="1" x14ac:dyDescent="0.25">
      <c r="A9" s="347" t="s">
        <v>5</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row>
    <row r="10" spans="1:1020" ht="18.75" x14ac:dyDescent="0.25">
      <c r="A10" s="12"/>
      <c r="B10" s="12"/>
      <c r="C10" s="12"/>
      <c r="D10" s="12"/>
      <c r="E10" s="12"/>
      <c r="F10" s="12"/>
      <c r="G10" s="12"/>
      <c r="H10" s="12"/>
      <c r="I10" s="12"/>
      <c r="J10" s="26"/>
      <c r="K10" s="26"/>
      <c r="L10" s="26"/>
      <c r="M10" s="26"/>
      <c r="N10" s="26"/>
      <c r="O10" s="26"/>
      <c r="P10" s="26"/>
      <c r="Q10" s="26"/>
      <c r="R10" s="26"/>
      <c r="S10" s="26"/>
      <c r="T10" s="26"/>
      <c r="U10" s="26"/>
      <c r="V10" s="26"/>
      <c r="W10" s="26"/>
      <c r="X10" s="26"/>
      <c r="Y10" s="26"/>
      <c r="Z10" s="26"/>
      <c r="AA10" s="26"/>
      <c r="AB10" s="26"/>
      <c r="AC10" s="26"/>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row>
    <row r="11" spans="1:1020" x14ac:dyDescent="0.25">
      <c r="A11" s="253" t="str">
        <f>'1. паспорт местоположение'!A12:C12</f>
        <v>M_TP1600.PR.0091</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row>
    <row r="12" spans="1:1020" x14ac:dyDescent="0.25">
      <c r="A12" s="347" t="s">
        <v>6</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row>
    <row r="13" spans="1:1020" ht="16.5" customHeight="1" x14ac:dyDescent="0.3">
      <c r="A13" s="79"/>
      <c r="B13" s="79"/>
      <c r="C13" s="79"/>
      <c r="D13" s="79"/>
      <c r="E13" s="79"/>
      <c r="F13" s="79"/>
      <c r="G13" s="79"/>
      <c r="H13" s="79"/>
      <c r="I13" s="79"/>
      <c r="J13" s="121"/>
      <c r="K13" s="121"/>
      <c r="L13" s="121"/>
      <c r="M13" s="121"/>
      <c r="N13" s="121"/>
      <c r="O13" s="121"/>
      <c r="P13" s="121"/>
      <c r="Q13" s="121"/>
      <c r="R13" s="121"/>
      <c r="S13" s="121"/>
      <c r="T13" s="121"/>
      <c r="U13" s="121"/>
      <c r="V13" s="121"/>
      <c r="W13" s="121"/>
      <c r="X13" s="121"/>
      <c r="Y13" s="121"/>
      <c r="Z13" s="121"/>
      <c r="AA13" s="121"/>
      <c r="AB13" s="121"/>
      <c r="AC13" s="121"/>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row>
    <row r="14" spans="1:1020" ht="24" customHeight="1" x14ac:dyDescent="0.25">
      <c r="A14" s="348" t="str">
        <f>'1. паспорт местоположение'!A15:C15</f>
        <v>Модернизация ПС 110 кВ Обская 1Т, 2Т (установка защит ближнего резервирования 1Т, 2Т - 2 шт.)</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row>
    <row r="15" spans="1:1020" ht="15.75" customHeight="1" x14ac:dyDescent="0.25">
      <c r="A15" s="347" t="s">
        <v>8</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row>
    <row r="16" spans="1:1020" x14ac:dyDescent="0.25">
      <c r="A16" s="122"/>
      <c r="B16" s="122"/>
      <c r="C16" s="122"/>
      <c r="D16" s="122"/>
      <c r="E16" s="122"/>
      <c r="F16" s="122"/>
      <c r="G16" s="122"/>
      <c r="H16" s="122"/>
      <c r="I16" s="122"/>
      <c r="J16" s="122"/>
      <c r="K16" s="122"/>
      <c r="L16" s="122"/>
      <c r="M16" s="122"/>
      <c r="N16" s="122"/>
      <c r="O16" s="122"/>
      <c r="P16" s="122"/>
      <c r="Q16" s="122"/>
      <c r="R16" s="122"/>
      <c r="S16" s="122"/>
      <c r="T16" s="122"/>
      <c r="U16" s="122"/>
      <c r="V16" s="122"/>
      <c r="W16" s="122"/>
      <c r="X16" s="122"/>
      <c r="Y16" s="122"/>
      <c r="Z16" s="122"/>
      <c r="AA16" s="122"/>
      <c r="AB16" s="122"/>
      <c r="AC16" s="122"/>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row>
    <row r="17" spans="1:1020" x14ac:dyDescent="0.2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row>
    <row r="18" spans="1:1020" x14ac:dyDescent="0.25">
      <c r="A18" s="253" t="s">
        <v>377</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row>
    <row r="19" spans="1:1020"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row>
    <row r="20" spans="1:1020" ht="33" customHeight="1" x14ac:dyDescent="0.25">
      <c r="A20" s="267" t="s">
        <v>378</v>
      </c>
      <c r="B20" s="267" t="s">
        <v>379</v>
      </c>
      <c r="C20" s="267" t="s">
        <v>380</v>
      </c>
      <c r="D20" s="267"/>
      <c r="E20" s="266" t="s">
        <v>381</v>
      </c>
      <c r="F20" s="266"/>
      <c r="G20" s="267" t="s">
        <v>589</v>
      </c>
      <c r="H20" s="351" t="s">
        <v>554</v>
      </c>
      <c r="I20" s="351"/>
      <c r="J20" s="351"/>
      <c r="K20" s="351"/>
      <c r="L20" s="351" t="s">
        <v>382</v>
      </c>
      <c r="M20" s="351"/>
      <c r="N20" s="351"/>
      <c r="O20" s="351"/>
      <c r="P20" s="351" t="s">
        <v>555</v>
      </c>
      <c r="Q20" s="351"/>
      <c r="R20" s="351"/>
      <c r="S20" s="351"/>
      <c r="T20" s="351" t="s">
        <v>587</v>
      </c>
      <c r="U20" s="351"/>
      <c r="V20" s="351"/>
      <c r="W20" s="351"/>
      <c r="X20" s="351" t="s">
        <v>588</v>
      </c>
      <c r="Y20" s="351"/>
      <c r="Z20" s="351"/>
      <c r="AA20" s="351"/>
      <c r="AB20" s="267" t="s">
        <v>383</v>
      </c>
      <c r="AC20" s="267"/>
      <c r="AD20" s="11"/>
      <c r="AE20" s="11"/>
      <c r="AF20" s="11"/>
      <c r="AI20"/>
      <c r="AJ20"/>
      <c r="AK20"/>
      <c r="AL20"/>
      <c r="AM20"/>
    </row>
    <row r="21" spans="1:1020" ht="99.75" customHeight="1" x14ac:dyDescent="0.25">
      <c r="A21" s="267"/>
      <c r="B21" s="267"/>
      <c r="C21" s="267"/>
      <c r="D21" s="267"/>
      <c r="E21" s="266"/>
      <c r="F21" s="266"/>
      <c r="G21" s="267"/>
      <c r="H21" s="350" t="s">
        <v>319</v>
      </c>
      <c r="I21" s="350"/>
      <c r="J21" s="350" t="s">
        <v>384</v>
      </c>
      <c r="K21" s="350"/>
      <c r="L21" s="350" t="s">
        <v>319</v>
      </c>
      <c r="M21" s="350"/>
      <c r="N21" s="350" t="s">
        <v>384</v>
      </c>
      <c r="O21" s="350"/>
      <c r="P21" s="350" t="s">
        <v>319</v>
      </c>
      <c r="Q21" s="350"/>
      <c r="R21" s="350" t="s">
        <v>384</v>
      </c>
      <c r="S21" s="350"/>
      <c r="T21" s="350" t="s">
        <v>319</v>
      </c>
      <c r="U21" s="350"/>
      <c r="V21" s="350" t="s">
        <v>384</v>
      </c>
      <c r="W21" s="350"/>
      <c r="X21" s="350" t="s">
        <v>319</v>
      </c>
      <c r="Y21" s="350"/>
      <c r="Z21" s="350" t="s">
        <v>384</v>
      </c>
      <c r="AA21" s="350"/>
      <c r="AB21" s="267"/>
      <c r="AC21" s="267"/>
      <c r="AI21"/>
      <c r="AJ21"/>
      <c r="AK21"/>
      <c r="AL21"/>
      <c r="AM21"/>
    </row>
    <row r="22" spans="1:1020" ht="89.25" customHeight="1" x14ac:dyDescent="0.3">
      <c r="A22" s="267"/>
      <c r="B22" s="267"/>
      <c r="C22" s="123" t="s">
        <v>319</v>
      </c>
      <c r="D22" s="123" t="s">
        <v>384</v>
      </c>
      <c r="E22" s="124" t="s">
        <v>590</v>
      </c>
      <c r="F22" s="124" t="s">
        <v>591</v>
      </c>
      <c r="G22" s="267"/>
      <c r="H22" s="125" t="s">
        <v>385</v>
      </c>
      <c r="I22" s="125" t="s">
        <v>386</v>
      </c>
      <c r="J22" s="125" t="s">
        <v>385</v>
      </c>
      <c r="K22" s="125" t="s">
        <v>386</v>
      </c>
      <c r="L22" s="125" t="s">
        <v>385</v>
      </c>
      <c r="M22" s="125" t="s">
        <v>386</v>
      </c>
      <c r="N22" s="125" t="s">
        <v>385</v>
      </c>
      <c r="O22" s="125" t="s">
        <v>386</v>
      </c>
      <c r="P22" s="125" t="s">
        <v>385</v>
      </c>
      <c r="Q22" s="125" t="s">
        <v>386</v>
      </c>
      <c r="R22" s="125" t="s">
        <v>385</v>
      </c>
      <c r="S22" s="125" t="s">
        <v>386</v>
      </c>
      <c r="T22" s="125" t="s">
        <v>385</v>
      </c>
      <c r="U22" s="125" t="s">
        <v>386</v>
      </c>
      <c r="V22" s="125" t="s">
        <v>385</v>
      </c>
      <c r="W22" s="125" t="s">
        <v>386</v>
      </c>
      <c r="X22" s="125" t="s">
        <v>385</v>
      </c>
      <c r="Y22" s="125" t="s">
        <v>386</v>
      </c>
      <c r="Z22" s="125" t="s">
        <v>385</v>
      </c>
      <c r="AA22" s="125" t="s">
        <v>386</v>
      </c>
      <c r="AB22" s="123" t="s">
        <v>387</v>
      </c>
      <c r="AC22" s="123" t="s">
        <v>384</v>
      </c>
      <c r="AI22" s="126"/>
      <c r="AJ22" s="126"/>
      <c r="AK22" s="126"/>
      <c r="AL22" s="126"/>
    </row>
    <row r="23" spans="1:1020" ht="19.5" customHeight="1" x14ac:dyDescent="0.25">
      <c r="A23" s="56">
        <v>1</v>
      </c>
      <c r="B23" s="56">
        <v>2</v>
      </c>
      <c r="C23" s="56">
        <v>3</v>
      </c>
      <c r="D23" s="56">
        <v>4</v>
      </c>
      <c r="E23" s="56">
        <v>5</v>
      </c>
      <c r="F23" s="56">
        <v>6</v>
      </c>
      <c r="G23" s="56">
        <v>7</v>
      </c>
      <c r="H23" s="187">
        <v>8</v>
      </c>
      <c r="I23" s="187">
        <v>9</v>
      </c>
      <c r="J23" s="187">
        <v>10</v>
      </c>
      <c r="K23" s="187">
        <v>11</v>
      </c>
      <c r="L23" s="187">
        <v>12</v>
      </c>
      <c r="M23" s="187">
        <v>13</v>
      </c>
      <c r="N23" s="187">
        <v>14</v>
      </c>
      <c r="O23" s="187">
        <v>15</v>
      </c>
      <c r="P23" s="187">
        <v>16</v>
      </c>
      <c r="Q23" s="187">
        <v>17</v>
      </c>
      <c r="R23" s="187">
        <v>18</v>
      </c>
      <c r="S23" s="187">
        <v>19</v>
      </c>
      <c r="T23" s="187">
        <v>20</v>
      </c>
      <c r="U23" s="187">
        <v>21</v>
      </c>
      <c r="V23" s="187">
        <v>22</v>
      </c>
      <c r="W23" s="187">
        <v>23</v>
      </c>
      <c r="X23" s="187">
        <v>24</v>
      </c>
      <c r="Y23" s="187">
        <v>25</v>
      </c>
      <c r="Z23" s="187">
        <v>26</v>
      </c>
      <c r="AA23" s="187">
        <v>27</v>
      </c>
      <c r="AB23" s="187">
        <v>32</v>
      </c>
      <c r="AC23" s="187">
        <v>33</v>
      </c>
    </row>
    <row r="24" spans="1:1020" ht="47.25" customHeight="1" x14ac:dyDescent="0.25">
      <c r="A24" s="127" t="s">
        <v>13</v>
      </c>
      <c r="B24" s="128" t="s">
        <v>388</v>
      </c>
      <c r="C24" s="129">
        <v>0</v>
      </c>
      <c r="D24" s="130">
        <v>3.0802152</v>
      </c>
      <c r="E24" s="130">
        <f t="shared" ref="E24:F34" si="0">D24</f>
        <v>3.0802152</v>
      </c>
      <c r="F24" s="130">
        <f t="shared" si="0"/>
        <v>3.0802152</v>
      </c>
      <c r="G24" s="130">
        <v>0</v>
      </c>
      <c r="H24" s="130">
        <v>0</v>
      </c>
      <c r="I24" s="130">
        <v>0</v>
      </c>
      <c r="J24" s="130">
        <v>0</v>
      </c>
      <c r="K24" s="130">
        <v>0</v>
      </c>
      <c r="L24" s="130">
        <v>0</v>
      </c>
      <c r="M24" s="130">
        <v>0</v>
      </c>
      <c r="N24" s="130">
        <v>3.0802152</v>
      </c>
      <c r="O24" s="130">
        <v>0</v>
      </c>
      <c r="P24" s="130">
        <v>0</v>
      </c>
      <c r="Q24" s="130">
        <v>0</v>
      </c>
      <c r="R24" s="130">
        <v>0</v>
      </c>
      <c r="S24" s="130">
        <v>0</v>
      </c>
      <c r="T24" s="130">
        <v>0</v>
      </c>
      <c r="U24" s="130">
        <v>0</v>
      </c>
      <c r="V24" s="130">
        <v>0</v>
      </c>
      <c r="W24" s="130">
        <v>0</v>
      </c>
      <c r="X24" s="130">
        <v>0</v>
      </c>
      <c r="Y24" s="130">
        <v>0</v>
      </c>
      <c r="Z24" s="130">
        <v>0</v>
      </c>
      <c r="AA24" s="130">
        <v>0</v>
      </c>
      <c r="AB24" s="130">
        <f>H24+L24+P24+T24+X24</f>
        <v>0</v>
      </c>
      <c r="AC24" s="238">
        <f>J24+N24+R24+V24+W24+Z24</f>
        <v>3.0802152</v>
      </c>
    </row>
    <row r="25" spans="1:1020" ht="24" customHeight="1" x14ac:dyDescent="0.25">
      <c r="A25" s="129" t="s">
        <v>389</v>
      </c>
      <c r="B25" s="131" t="s">
        <v>390</v>
      </c>
      <c r="C25" s="130">
        <v>0</v>
      </c>
      <c r="D25" s="130"/>
      <c r="E25" s="132">
        <f t="shared" si="0"/>
        <v>0</v>
      </c>
      <c r="F25" s="132">
        <f t="shared" si="0"/>
        <v>0</v>
      </c>
      <c r="G25" s="130">
        <v>0</v>
      </c>
      <c r="H25" s="130">
        <v>0</v>
      </c>
      <c r="I25" s="130">
        <v>0</v>
      </c>
      <c r="J25" s="130">
        <v>0</v>
      </c>
      <c r="K25" s="130">
        <v>0</v>
      </c>
      <c r="L25" s="130">
        <v>0</v>
      </c>
      <c r="M25" s="130">
        <v>0</v>
      </c>
      <c r="N25" s="133">
        <v>0</v>
      </c>
      <c r="O25" s="130">
        <v>0</v>
      </c>
      <c r="P25" s="130">
        <v>0</v>
      </c>
      <c r="Q25" s="130">
        <v>0</v>
      </c>
      <c r="R25" s="130">
        <v>0</v>
      </c>
      <c r="S25" s="130">
        <v>0</v>
      </c>
      <c r="T25" s="130">
        <v>0</v>
      </c>
      <c r="U25" s="130">
        <v>0</v>
      </c>
      <c r="V25" s="130">
        <v>0</v>
      </c>
      <c r="W25" s="130">
        <v>0</v>
      </c>
      <c r="X25" s="130">
        <v>0</v>
      </c>
      <c r="Y25" s="130">
        <v>0</v>
      </c>
      <c r="Z25" s="130">
        <v>0</v>
      </c>
      <c r="AA25" s="130">
        <v>0</v>
      </c>
      <c r="AB25" s="130">
        <f t="shared" ref="AB25:AB85" si="1">H25+L25+P25+T25+X25</f>
        <v>0</v>
      </c>
      <c r="AC25" s="238">
        <f t="shared" ref="AC25:AC34" si="2">J25+N25+R25+V25+W25+Z25</f>
        <v>0</v>
      </c>
    </row>
    <row r="26" spans="1:1020" x14ac:dyDescent="0.25">
      <c r="A26" s="129" t="s">
        <v>391</v>
      </c>
      <c r="B26" s="131" t="s">
        <v>392</v>
      </c>
      <c r="C26" s="130">
        <v>0</v>
      </c>
      <c r="D26" s="130"/>
      <c r="E26" s="132">
        <f t="shared" si="0"/>
        <v>0</v>
      </c>
      <c r="F26" s="132">
        <f t="shared" si="0"/>
        <v>0</v>
      </c>
      <c r="G26" s="130">
        <v>0</v>
      </c>
      <c r="H26" s="130">
        <v>0</v>
      </c>
      <c r="I26" s="130">
        <v>0</v>
      </c>
      <c r="J26" s="130">
        <v>0</v>
      </c>
      <c r="K26" s="130">
        <v>0</v>
      </c>
      <c r="L26" s="130">
        <v>0</v>
      </c>
      <c r="M26" s="130">
        <v>0</v>
      </c>
      <c r="N26" s="133">
        <v>0</v>
      </c>
      <c r="O26" s="130">
        <v>0</v>
      </c>
      <c r="P26" s="130">
        <v>0</v>
      </c>
      <c r="Q26" s="130">
        <v>0</v>
      </c>
      <c r="R26" s="130">
        <v>0</v>
      </c>
      <c r="S26" s="130">
        <v>0</v>
      </c>
      <c r="T26" s="130">
        <v>0</v>
      </c>
      <c r="U26" s="130">
        <v>0</v>
      </c>
      <c r="V26" s="130">
        <v>0</v>
      </c>
      <c r="W26" s="130">
        <v>0</v>
      </c>
      <c r="X26" s="130">
        <v>0</v>
      </c>
      <c r="Y26" s="130">
        <v>0</v>
      </c>
      <c r="Z26" s="130">
        <v>0</v>
      </c>
      <c r="AA26" s="130">
        <v>0</v>
      </c>
      <c r="AB26" s="130">
        <f t="shared" si="1"/>
        <v>0</v>
      </c>
      <c r="AC26" s="238">
        <f t="shared" si="2"/>
        <v>0</v>
      </c>
    </row>
    <row r="27" spans="1:1020" ht="31.5" x14ac:dyDescent="0.25">
      <c r="A27" s="129" t="s">
        <v>393</v>
      </c>
      <c r="B27" s="131" t="s">
        <v>394</v>
      </c>
      <c r="C27" s="130">
        <v>0</v>
      </c>
      <c r="D27" s="239">
        <f>D30</f>
        <v>2.5668450000000003</v>
      </c>
      <c r="E27" s="132">
        <f t="shared" si="0"/>
        <v>2.5668450000000003</v>
      </c>
      <c r="F27" s="132">
        <f t="shared" si="0"/>
        <v>2.5668450000000003</v>
      </c>
      <c r="G27" s="130">
        <v>0</v>
      </c>
      <c r="H27" s="130">
        <v>0</v>
      </c>
      <c r="I27" s="130">
        <v>0</v>
      </c>
      <c r="J27" s="130">
        <v>0</v>
      </c>
      <c r="K27" s="130">
        <v>0</v>
      </c>
      <c r="L27" s="130">
        <v>0</v>
      </c>
      <c r="M27" s="130">
        <v>0</v>
      </c>
      <c r="N27" s="133">
        <v>2.5668450000000003</v>
      </c>
      <c r="O27" s="130">
        <v>0</v>
      </c>
      <c r="P27" s="130">
        <v>0</v>
      </c>
      <c r="Q27" s="130">
        <v>0</v>
      </c>
      <c r="R27" s="130">
        <v>0</v>
      </c>
      <c r="S27" s="130">
        <v>0</v>
      </c>
      <c r="T27" s="130">
        <v>0</v>
      </c>
      <c r="U27" s="130">
        <v>0</v>
      </c>
      <c r="V27" s="130">
        <v>0</v>
      </c>
      <c r="W27" s="130">
        <v>0</v>
      </c>
      <c r="X27" s="130">
        <v>0</v>
      </c>
      <c r="Y27" s="130">
        <v>0</v>
      </c>
      <c r="Z27" s="130">
        <v>0</v>
      </c>
      <c r="AA27" s="130">
        <v>0</v>
      </c>
      <c r="AB27" s="130">
        <f t="shared" si="1"/>
        <v>0</v>
      </c>
      <c r="AC27" s="238">
        <f t="shared" si="2"/>
        <v>2.5668450000000003</v>
      </c>
    </row>
    <row r="28" spans="1:1020" x14ac:dyDescent="0.25">
      <c r="A28" s="129" t="s">
        <v>395</v>
      </c>
      <c r="B28" s="131" t="s">
        <v>396</v>
      </c>
      <c r="C28" s="130">
        <v>0</v>
      </c>
      <c r="D28" s="130"/>
      <c r="E28" s="132">
        <f t="shared" si="0"/>
        <v>0</v>
      </c>
      <c r="F28" s="132">
        <f t="shared" si="0"/>
        <v>0</v>
      </c>
      <c r="G28" s="130">
        <v>0</v>
      </c>
      <c r="H28" s="130">
        <v>0</v>
      </c>
      <c r="I28" s="130">
        <v>0</v>
      </c>
      <c r="J28" s="130">
        <v>0</v>
      </c>
      <c r="K28" s="130">
        <v>0</v>
      </c>
      <c r="L28" s="130">
        <v>0</v>
      </c>
      <c r="M28" s="130">
        <v>0</v>
      </c>
      <c r="N28" s="133">
        <v>0</v>
      </c>
      <c r="O28" s="130">
        <v>0</v>
      </c>
      <c r="P28" s="130">
        <v>0</v>
      </c>
      <c r="Q28" s="130">
        <v>0</v>
      </c>
      <c r="R28" s="130">
        <v>0</v>
      </c>
      <c r="S28" s="130">
        <v>0</v>
      </c>
      <c r="T28" s="130">
        <v>0</v>
      </c>
      <c r="U28" s="130">
        <v>0</v>
      </c>
      <c r="V28" s="130">
        <v>0</v>
      </c>
      <c r="W28" s="130">
        <v>0</v>
      </c>
      <c r="X28" s="130">
        <v>0</v>
      </c>
      <c r="Y28" s="130">
        <v>0</v>
      </c>
      <c r="Z28" s="130">
        <v>0</v>
      </c>
      <c r="AA28" s="130">
        <v>0</v>
      </c>
      <c r="AB28" s="130">
        <f t="shared" si="1"/>
        <v>0</v>
      </c>
      <c r="AC28" s="238">
        <f t="shared" si="2"/>
        <v>0</v>
      </c>
    </row>
    <row r="29" spans="1:1020" x14ac:dyDescent="0.25">
      <c r="A29" s="129" t="s">
        <v>397</v>
      </c>
      <c r="B29" s="134" t="s">
        <v>398</v>
      </c>
      <c r="C29" s="130">
        <v>0</v>
      </c>
      <c r="D29" s="133">
        <f>D24/1.2*0.2</f>
        <v>0.51336919999999997</v>
      </c>
      <c r="E29" s="132">
        <f t="shared" si="0"/>
        <v>0.51336919999999997</v>
      </c>
      <c r="F29" s="132">
        <f t="shared" si="0"/>
        <v>0.51336919999999997</v>
      </c>
      <c r="G29" s="130">
        <v>0</v>
      </c>
      <c r="H29" s="130">
        <v>0</v>
      </c>
      <c r="I29" s="130">
        <v>0</v>
      </c>
      <c r="J29" s="130">
        <v>0</v>
      </c>
      <c r="K29" s="130">
        <v>0</v>
      </c>
      <c r="L29" s="130">
        <v>0</v>
      </c>
      <c r="M29" s="130">
        <v>0</v>
      </c>
      <c r="N29" s="133">
        <v>0.51336919999999997</v>
      </c>
      <c r="O29" s="130">
        <v>0</v>
      </c>
      <c r="P29" s="130">
        <v>0</v>
      </c>
      <c r="Q29" s="130">
        <v>0</v>
      </c>
      <c r="R29" s="130">
        <v>0</v>
      </c>
      <c r="S29" s="130">
        <v>0</v>
      </c>
      <c r="T29" s="130">
        <v>0</v>
      </c>
      <c r="U29" s="130">
        <v>0</v>
      </c>
      <c r="V29" s="130">
        <v>0</v>
      </c>
      <c r="W29" s="130">
        <v>0</v>
      </c>
      <c r="X29" s="130">
        <v>0</v>
      </c>
      <c r="Y29" s="130">
        <v>0</v>
      </c>
      <c r="Z29" s="130">
        <v>0</v>
      </c>
      <c r="AA29" s="130">
        <v>0</v>
      </c>
      <c r="AB29" s="130">
        <f t="shared" si="1"/>
        <v>0</v>
      </c>
      <c r="AC29" s="238">
        <f t="shared" si="2"/>
        <v>0.51336919999999997</v>
      </c>
    </row>
    <row r="30" spans="1:1020" ht="47.25" x14ac:dyDescent="0.25">
      <c r="A30" s="127" t="s">
        <v>16</v>
      </c>
      <c r="B30" s="128" t="s">
        <v>399</v>
      </c>
      <c r="C30" s="130">
        <v>0</v>
      </c>
      <c r="D30" s="130">
        <f>D31+D32+D33+D34</f>
        <v>2.5668450000000003</v>
      </c>
      <c r="E30" s="130">
        <f t="shared" si="0"/>
        <v>2.5668450000000003</v>
      </c>
      <c r="F30" s="130">
        <f t="shared" si="0"/>
        <v>2.5668450000000003</v>
      </c>
      <c r="G30" s="130">
        <v>0</v>
      </c>
      <c r="H30" s="130">
        <v>0</v>
      </c>
      <c r="I30" s="130">
        <v>0</v>
      </c>
      <c r="J30" s="130">
        <v>0</v>
      </c>
      <c r="K30" s="130">
        <v>0</v>
      </c>
      <c r="L30" s="130">
        <v>0</v>
      </c>
      <c r="M30" s="130">
        <v>0</v>
      </c>
      <c r="N30" s="130">
        <v>2.5668450000000003</v>
      </c>
      <c r="O30" s="130">
        <v>0</v>
      </c>
      <c r="P30" s="130">
        <v>0</v>
      </c>
      <c r="Q30" s="130">
        <v>0</v>
      </c>
      <c r="R30" s="130">
        <v>0</v>
      </c>
      <c r="S30" s="130">
        <v>0</v>
      </c>
      <c r="T30" s="130">
        <v>0</v>
      </c>
      <c r="U30" s="130">
        <v>0</v>
      </c>
      <c r="V30" s="130">
        <v>0</v>
      </c>
      <c r="W30" s="130">
        <v>0</v>
      </c>
      <c r="X30" s="130">
        <v>0</v>
      </c>
      <c r="Y30" s="130">
        <v>0</v>
      </c>
      <c r="Z30" s="130">
        <v>0</v>
      </c>
      <c r="AA30" s="130">
        <v>0</v>
      </c>
      <c r="AB30" s="130">
        <f t="shared" si="1"/>
        <v>0</v>
      </c>
      <c r="AC30" s="238">
        <f t="shared" si="2"/>
        <v>2.5668450000000003</v>
      </c>
    </row>
    <row r="31" spans="1:1020" x14ac:dyDescent="0.25">
      <c r="A31" s="127" t="s">
        <v>400</v>
      </c>
      <c r="B31" s="131" t="s">
        <v>401</v>
      </c>
      <c r="C31" s="130">
        <v>0</v>
      </c>
      <c r="D31" s="133">
        <v>0.16594900000000001</v>
      </c>
      <c r="E31" s="132">
        <f t="shared" si="0"/>
        <v>0.16594900000000001</v>
      </c>
      <c r="F31" s="132">
        <f t="shared" si="0"/>
        <v>0.16594900000000001</v>
      </c>
      <c r="G31" s="130">
        <v>0</v>
      </c>
      <c r="H31" s="130">
        <v>0</v>
      </c>
      <c r="I31" s="130">
        <v>0</v>
      </c>
      <c r="J31" s="130">
        <v>0</v>
      </c>
      <c r="K31" s="130">
        <v>0</v>
      </c>
      <c r="L31" s="130">
        <v>0</v>
      </c>
      <c r="M31" s="130">
        <v>0</v>
      </c>
      <c r="N31" s="133">
        <v>0.16594900000000001</v>
      </c>
      <c r="O31" s="130">
        <v>0</v>
      </c>
      <c r="P31" s="130">
        <v>0</v>
      </c>
      <c r="Q31" s="130">
        <v>0</v>
      </c>
      <c r="R31" s="130">
        <v>0</v>
      </c>
      <c r="S31" s="130">
        <v>0</v>
      </c>
      <c r="T31" s="130">
        <v>0</v>
      </c>
      <c r="U31" s="130">
        <v>0</v>
      </c>
      <c r="V31" s="130">
        <v>0</v>
      </c>
      <c r="W31" s="130">
        <v>0</v>
      </c>
      <c r="X31" s="130">
        <v>0</v>
      </c>
      <c r="Y31" s="130">
        <v>0</v>
      </c>
      <c r="Z31" s="130">
        <v>0</v>
      </c>
      <c r="AA31" s="130">
        <v>0</v>
      </c>
      <c r="AB31" s="130">
        <f t="shared" si="1"/>
        <v>0</v>
      </c>
      <c r="AC31" s="238">
        <f t="shared" si="2"/>
        <v>0.16594900000000001</v>
      </c>
    </row>
    <row r="32" spans="1:1020" ht="31.5" x14ac:dyDescent="0.25">
      <c r="A32" s="127" t="s">
        <v>402</v>
      </c>
      <c r="B32" s="131" t="s">
        <v>403</v>
      </c>
      <c r="C32" s="130">
        <v>0</v>
      </c>
      <c r="D32" s="133">
        <v>0.21338799999999999</v>
      </c>
      <c r="E32" s="132">
        <f t="shared" si="0"/>
        <v>0.21338799999999999</v>
      </c>
      <c r="F32" s="132">
        <f t="shared" si="0"/>
        <v>0.21338799999999999</v>
      </c>
      <c r="G32" s="130">
        <v>0</v>
      </c>
      <c r="H32" s="130">
        <v>0</v>
      </c>
      <c r="I32" s="130">
        <v>0</v>
      </c>
      <c r="J32" s="130">
        <v>0</v>
      </c>
      <c r="K32" s="130">
        <v>0</v>
      </c>
      <c r="L32" s="130">
        <v>0</v>
      </c>
      <c r="M32" s="130">
        <v>0</v>
      </c>
      <c r="N32" s="133">
        <v>0.21338799999999999</v>
      </c>
      <c r="O32" s="130">
        <v>0</v>
      </c>
      <c r="P32" s="130">
        <v>0</v>
      </c>
      <c r="Q32" s="130">
        <v>0</v>
      </c>
      <c r="R32" s="130">
        <v>0</v>
      </c>
      <c r="S32" s="130">
        <v>0</v>
      </c>
      <c r="T32" s="130">
        <v>0</v>
      </c>
      <c r="U32" s="130">
        <v>0</v>
      </c>
      <c r="V32" s="130">
        <v>0</v>
      </c>
      <c r="W32" s="130">
        <v>0</v>
      </c>
      <c r="X32" s="130">
        <v>0</v>
      </c>
      <c r="Y32" s="130">
        <v>0</v>
      </c>
      <c r="Z32" s="130">
        <v>0</v>
      </c>
      <c r="AA32" s="130">
        <v>0</v>
      </c>
      <c r="AB32" s="130">
        <f t="shared" si="1"/>
        <v>0</v>
      </c>
      <c r="AC32" s="238">
        <f t="shared" si="2"/>
        <v>0.21338799999999999</v>
      </c>
    </row>
    <row r="33" spans="1:29" x14ac:dyDescent="0.25">
      <c r="A33" s="127" t="s">
        <v>404</v>
      </c>
      <c r="B33" s="131" t="s">
        <v>405</v>
      </c>
      <c r="C33" s="130">
        <v>0</v>
      </c>
      <c r="D33" s="133">
        <v>1.9461580000000001</v>
      </c>
      <c r="E33" s="132">
        <f t="shared" si="0"/>
        <v>1.9461580000000001</v>
      </c>
      <c r="F33" s="132">
        <f t="shared" si="0"/>
        <v>1.9461580000000001</v>
      </c>
      <c r="G33" s="130">
        <v>0</v>
      </c>
      <c r="H33" s="130">
        <v>0</v>
      </c>
      <c r="I33" s="130">
        <v>0</v>
      </c>
      <c r="J33" s="130">
        <v>0</v>
      </c>
      <c r="K33" s="130">
        <v>0</v>
      </c>
      <c r="L33" s="130">
        <v>0</v>
      </c>
      <c r="M33" s="130">
        <v>0</v>
      </c>
      <c r="N33" s="133">
        <v>1.9461580000000001</v>
      </c>
      <c r="O33" s="130">
        <v>0</v>
      </c>
      <c r="P33" s="130">
        <v>0</v>
      </c>
      <c r="Q33" s="130">
        <v>0</v>
      </c>
      <c r="R33" s="130">
        <v>0</v>
      </c>
      <c r="S33" s="130">
        <v>0</v>
      </c>
      <c r="T33" s="130">
        <v>0</v>
      </c>
      <c r="U33" s="130">
        <v>0</v>
      </c>
      <c r="V33" s="130">
        <v>0</v>
      </c>
      <c r="W33" s="130">
        <v>0</v>
      </c>
      <c r="X33" s="130">
        <v>0</v>
      </c>
      <c r="Y33" s="130">
        <v>0</v>
      </c>
      <c r="Z33" s="130">
        <v>0</v>
      </c>
      <c r="AA33" s="130">
        <v>0</v>
      </c>
      <c r="AB33" s="130">
        <f t="shared" si="1"/>
        <v>0</v>
      </c>
      <c r="AC33" s="238">
        <f t="shared" si="2"/>
        <v>1.9461580000000001</v>
      </c>
    </row>
    <row r="34" spans="1:29" x14ac:dyDescent="0.25">
      <c r="A34" s="127" t="s">
        <v>406</v>
      </c>
      <c r="B34" s="131" t="s">
        <v>407</v>
      </c>
      <c r="C34" s="130">
        <v>0</v>
      </c>
      <c r="D34" s="133">
        <v>0.24135000000000001</v>
      </c>
      <c r="E34" s="132">
        <f t="shared" si="0"/>
        <v>0.24135000000000001</v>
      </c>
      <c r="F34" s="132">
        <f t="shared" si="0"/>
        <v>0.24135000000000001</v>
      </c>
      <c r="G34" s="130">
        <v>0</v>
      </c>
      <c r="H34" s="130">
        <v>0</v>
      </c>
      <c r="I34" s="130">
        <v>0</v>
      </c>
      <c r="J34" s="130">
        <v>0</v>
      </c>
      <c r="K34" s="130">
        <v>0</v>
      </c>
      <c r="L34" s="130">
        <v>0</v>
      </c>
      <c r="M34" s="130">
        <v>0</v>
      </c>
      <c r="N34" s="133">
        <v>0.24135000000000001</v>
      </c>
      <c r="O34" s="130">
        <v>0</v>
      </c>
      <c r="P34" s="130">
        <v>0</v>
      </c>
      <c r="Q34" s="130">
        <v>0</v>
      </c>
      <c r="R34" s="130">
        <v>0</v>
      </c>
      <c r="S34" s="130">
        <v>0</v>
      </c>
      <c r="T34" s="130">
        <v>0</v>
      </c>
      <c r="U34" s="130">
        <v>0</v>
      </c>
      <c r="V34" s="130">
        <v>0</v>
      </c>
      <c r="W34" s="130">
        <v>0</v>
      </c>
      <c r="X34" s="130">
        <v>0</v>
      </c>
      <c r="Y34" s="130">
        <v>0</v>
      </c>
      <c r="Z34" s="130">
        <v>0</v>
      </c>
      <c r="AA34" s="130">
        <v>0</v>
      </c>
      <c r="AB34" s="130">
        <f t="shared" si="1"/>
        <v>0</v>
      </c>
      <c r="AC34" s="238">
        <f t="shared" si="2"/>
        <v>0.24135000000000001</v>
      </c>
    </row>
    <row r="35" spans="1:29" s="242" customFormat="1" ht="31.5" x14ac:dyDescent="0.25">
      <c r="A35" s="240" t="s">
        <v>19</v>
      </c>
      <c r="B35" s="241" t="s">
        <v>408</v>
      </c>
      <c r="C35" s="130">
        <v>0</v>
      </c>
      <c r="D35" s="130">
        <v>0</v>
      </c>
      <c r="E35" s="130">
        <v>0</v>
      </c>
      <c r="F35" s="130">
        <v>0</v>
      </c>
      <c r="G35" s="130">
        <v>0</v>
      </c>
      <c r="H35" s="130">
        <v>0</v>
      </c>
      <c r="I35" s="130">
        <v>0</v>
      </c>
      <c r="J35" s="130">
        <v>0</v>
      </c>
      <c r="K35" s="130">
        <v>0</v>
      </c>
      <c r="L35" s="130">
        <v>0</v>
      </c>
      <c r="M35" s="130">
        <v>0</v>
      </c>
      <c r="N35" s="130">
        <v>0</v>
      </c>
      <c r="O35" s="130">
        <v>0</v>
      </c>
      <c r="P35" s="130">
        <v>0</v>
      </c>
      <c r="Q35" s="130">
        <v>0</v>
      </c>
      <c r="R35" s="130">
        <v>0</v>
      </c>
      <c r="S35" s="130">
        <v>0</v>
      </c>
      <c r="T35" s="130">
        <v>0</v>
      </c>
      <c r="U35" s="130">
        <v>0</v>
      </c>
      <c r="V35" s="130">
        <v>0</v>
      </c>
      <c r="W35" s="130">
        <v>0</v>
      </c>
      <c r="X35" s="130">
        <v>0</v>
      </c>
      <c r="Y35" s="130">
        <v>0</v>
      </c>
      <c r="Z35" s="130">
        <v>0</v>
      </c>
      <c r="AA35" s="130">
        <v>0</v>
      </c>
      <c r="AB35" s="247">
        <f t="shared" si="1"/>
        <v>0</v>
      </c>
      <c r="AC35" s="247">
        <f t="shared" ref="AC35:AC85" si="3">J35+N35+R35+V35+Z35</f>
        <v>0</v>
      </c>
    </row>
    <row r="36" spans="1:29" s="242" customFormat="1" ht="31.5" x14ac:dyDescent="0.25">
      <c r="A36" s="243" t="s">
        <v>409</v>
      </c>
      <c r="B36" s="244" t="s">
        <v>595</v>
      </c>
      <c r="C36" s="130">
        <v>0</v>
      </c>
      <c r="D36" s="130">
        <v>0</v>
      </c>
      <c r="E36" s="130">
        <v>0</v>
      </c>
      <c r="F36" s="130">
        <v>0</v>
      </c>
      <c r="G36" s="130">
        <v>0</v>
      </c>
      <c r="H36" s="130">
        <v>0</v>
      </c>
      <c r="I36" s="130">
        <v>0</v>
      </c>
      <c r="J36" s="130">
        <v>0</v>
      </c>
      <c r="K36" s="130">
        <v>0</v>
      </c>
      <c r="L36" s="130">
        <v>0</v>
      </c>
      <c r="M36" s="130">
        <v>0</v>
      </c>
      <c r="N36" s="130">
        <v>0</v>
      </c>
      <c r="O36" s="130">
        <v>0</v>
      </c>
      <c r="P36" s="130">
        <v>0</v>
      </c>
      <c r="Q36" s="130">
        <v>0</v>
      </c>
      <c r="R36" s="130">
        <v>0</v>
      </c>
      <c r="S36" s="130">
        <v>0</v>
      </c>
      <c r="T36" s="130">
        <v>0</v>
      </c>
      <c r="U36" s="130">
        <v>0</v>
      </c>
      <c r="V36" s="130">
        <v>0</v>
      </c>
      <c r="W36" s="130">
        <v>0</v>
      </c>
      <c r="X36" s="130">
        <v>0</v>
      </c>
      <c r="Y36" s="130">
        <v>0</v>
      </c>
      <c r="Z36" s="130">
        <v>0</v>
      </c>
      <c r="AA36" s="130">
        <v>0</v>
      </c>
      <c r="AB36" s="247">
        <f t="shared" si="1"/>
        <v>0</v>
      </c>
      <c r="AC36" s="247">
        <f t="shared" si="3"/>
        <v>0</v>
      </c>
    </row>
    <row r="37" spans="1:29" s="242" customFormat="1" x14ac:dyDescent="0.25">
      <c r="A37" s="243" t="s">
        <v>410</v>
      </c>
      <c r="B37" s="244" t="s">
        <v>412</v>
      </c>
      <c r="C37" s="130">
        <v>0</v>
      </c>
      <c r="D37" s="130">
        <v>0</v>
      </c>
      <c r="E37" s="130">
        <v>0</v>
      </c>
      <c r="F37" s="130">
        <v>0</v>
      </c>
      <c r="G37" s="130">
        <v>0</v>
      </c>
      <c r="H37" s="130">
        <v>0</v>
      </c>
      <c r="I37" s="130">
        <v>0</v>
      </c>
      <c r="J37" s="130">
        <v>0</v>
      </c>
      <c r="K37" s="130">
        <v>0</v>
      </c>
      <c r="L37" s="130">
        <v>0</v>
      </c>
      <c r="M37" s="130">
        <v>0</v>
      </c>
      <c r="N37" s="130">
        <v>0</v>
      </c>
      <c r="O37" s="130">
        <v>0</v>
      </c>
      <c r="P37" s="130">
        <v>0</v>
      </c>
      <c r="Q37" s="130">
        <v>0</v>
      </c>
      <c r="R37" s="130">
        <v>0</v>
      </c>
      <c r="S37" s="130">
        <v>0</v>
      </c>
      <c r="T37" s="130">
        <v>0</v>
      </c>
      <c r="U37" s="130">
        <v>0</v>
      </c>
      <c r="V37" s="130">
        <v>0</v>
      </c>
      <c r="W37" s="130">
        <v>0</v>
      </c>
      <c r="X37" s="130">
        <v>0</v>
      </c>
      <c r="Y37" s="130">
        <v>0</v>
      </c>
      <c r="Z37" s="130">
        <v>0</v>
      </c>
      <c r="AA37" s="130">
        <v>0</v>
      </c>
      <c r="AB37" s="247">
        <f t="shared" si="1"/>
        <v>0</v>
      </c>
      <c r="AC37" s="247">
        <f t="shared" si="3"/>
        <v>0</v>
      </c>
    </row>
    <row r="38" spans="1:29" s="242" customFormat="1" x14ac:dyDescent="0.25">
      <c r="A38" s="243" t="s">
        <v>411</v>
      </c>
      <c r="B38" s="245" t="s">
        <v>596</v>
      </c>
      <c r="C38" s="130">
        <v>0</v>
      </c>
      <c r="D38" s="130">
        <v>0</v>
      </c>
      <c r="E38" s="130">
        <v>0</v>
      </c>
      <c r="F38" s="130">
        <v>0</v>
      </c>
      <c r="G38" s="130">
        <v>0</v>
      </c>
      <c r="H38" s="130">
        <v>0</v>
      </c>
      <c r="I38" s="130">
        <v>0</v>
      </c>
      <c r="J38" s="130">
        <v>0</v>
      </c>
      <c r="K38" s="130">
        <v>0</v>
      </c>
      <c r="L38" s="130">
        <v>0</v>
      </c>
      <c r="M38" s="130">
        <v>0</v>
      </c>
      <c r="N38" s="130">
        <v>0</v>
      </c>
      <c r="O38" s="130">
        <v>0</v>
      </c>
      <c r="P38" s="130">
        <v>0</v>
      </c>
      <c r="Q38" s="130">
        <v>0</v>
      </c>
      <c r="R38" s="130">
        <v>0</v>
      </c>
      <c r="S38" s="130">
        <v>0</v>
      </c>
      <c r="T38" s="130">
        <v>0</v>
      </c>
      <c r="U38" s="130">
        <v>0</v>
      </c>
      <c r="V38" s="130">
        <v>0</v>
      </c>
      <c r="W38" s="130">
        <v>0</v>
      </c>
      <c r="X38" s="130">
        <v>0</v>
      </c>
      <c r="Y38" s="130">
        <v>0</v>
      </c>
      <c r="Z38" s="130">
        <v>0</v>
      </c>
      <c r="AA38" s="130">
        <v>0</v>
      </c>
      <c r="AB38" s="247">
        <f t="shared" si="1"/>
        <v>0</v>
      </c>
      <c r="AC38" s="247">
        <f t="shared" si="3"/>
        <v>0</v>
      </c>
    </row>
    <row r="39" spans="1:29" s="242" customFormat="1" x14ac:dyDescent="0.25">
      <c r="A39" s="243" t="s">
        <v>413</v>
      </c>
      <c r="B39" s="245" t="s">
        <v>597</v>
      </c>
      <c r="C39" s="130">
        <v>0</v>
      </c>
      <c r="D39" s="130">
        <v>0</v>
      </c>
      <c r="E39" s="130">
        <v>0</v>
      </c>
      <c r="F39" s="130">
        <v>0</v>
      </c>
      <c r="G39" s="130">
        <v>0</v>
      </c>
      <c r="H39" s="130">
        <v>0</v>
      </c>
      <c r="I39" s="130">
        <v>0</v>
      </c>
      <c r="J39" s="130">
        <v>0</v>
      </c>
      <c r="K39" s="130">
        <v>0</v>
      </c>
      <c r="L39" s="130">
        <v>0</v>
      </c>
      <c r="M39" s="130">
        <v>0</v>
      </c>
      <c r="N39" s="130">
        <v>0</v>
      </c>
      <c r="O39" s="130">
        <v>0</v>
      </c>
      <c r="P39" s="130">
        <v>0</v>
      </c>
      <c r="Q39" s="130">
        <v>0</v>
      </c>
      <c r="R39" s="130">
        <v>0</v>
      </c>
      <c r="S39" s="130">
        <v>0</v>
      </c>
      <c r="T39" s="130">
        <v>0</v>
      </c>
      <c r="U39" s="130">
        <v>0</v>
      </c>
      <c r="V39" s="130">
        <v>0</v>
      </c>
      <c r="W39" s="130">
        <v>0</v>
      </c>
      <c r="X39" s="130">
        <v>0</v>
      </c>
      <c r="Y39" s="130">
        <v>0</v>
      </c>
      <c r="Z39" s="130">
        <v>0</v>
      </c>
      <c r="AA39" s="130">
        <v>0</v>
      </c>
      <c r="AB39" s="247">
        <f t="shared" si="1"/>
        <v>0</v>
      </c>
      <c r="AC39" s="247">
        <f t="shared" si="3"/>
        <v>0</v>
      </c>
    </row>
    <row r="40" spans="1:29" s="242" customFormat="1" x14ac:dyDescent="0.25">
      <c r="A40" s="243" t="s">
        <v>415</v>
      </c>
      <c r="B40" s="245" t="s">
        <v>598</v>
      </c>
      <c r="C40" s="130">
        <v>0</v>
      </c>
      <c r="D40" s="130">
        <v>0</v>
      </c>
      <c r="E40" s="130">
        <v>0</v>
      </c>
      <c r="F40" s="130">
        <v>0</v>
      </c>
      <c r="G40" s="130">
        <v>0</v>
      </c>
      <c r="H40" s="130">
        <v>0</v>
      </c>
      <c r="I40" s="130">
        <v>0</v>
      </c>
      <c r="J40" s="130">
        <v>0</v>
      </c>
      <c r="K40" s="130">
        <v>0</v>
      </c>
      <c r="L40" s="130">
        <v>0</v>
      </c>
      <c r="M40" s="130">
        <v>0</v>
      </c>
      <c r="N40" s="130">
        <v>0</v>
      </c>
      <c r="O40" s="130">
        <v>0</v>
      </c>
      <c r="P40" s="130">
        <v>0</v>
      </c>
      <c r="Q40" s="130">
        <v>0</v>
      </c>
      <c r="R40" s="130">
        <v>0</v>
      </c>
      <c r="S40" s="130">
        <v>0</v>
      </c>
      <c r="T40" s="130">
        <v>0</v>
      </c>
      <c r="U40" s="130">
        <v>0</v>
      </c>
      <c r="V40" s="130">
        <v>0</v>
      </c>
      <c r="W40" s="130">
        <v>0</v>
      </c>
      <c r="X40" s="130">
        <v>0</v>
      </c>
      <c r="Y40" s="130">
        <v>0</v>
      </c>
      <c r="Z40" s="130">
        <v>0</v>
      </c>
      <c r="AA40" s="130">
        <v>0</v>
      </c>
      <c r="AB40" s="247">
        <f t="shared" si="1"/>
        <v>0</v>
      </c>
      <c r="AC40" s="247">
        <f t="shared" si="3"/>
        <v>0</v>
      </c>
    </row>
    <row r="41" spans="1:29" s="242" customFormat="1" x14ac:dyDescent="0.25">
      <c r="A41" s="243" t="s">
        <v>417</v>
      </c>
      <c r="B41" s="245" t="s">
        <v>599</v>
      </c>
      <c r="C41" s="130">
        <v>0</v>
      </c>
      <c r="D41" s="130">
        <v>0</v>
      </c>
      <c r="E41" s="130">
        <v>0</v>
      </c>
      <c r="F41" s="130">
        <v>0</v>
      </c>
      <c r="G41" s="130">
        <v>0</v>
      </c>
      <c r="H41" s="130">
        <v>0</v>
      </c>
      <c r="I41" s="130">
        <v>0</v>
      </c>
      <c r="J41" s="130">
        <v>0</v>
      </c>
      <c r="K41" s="130">
        <v>0</v>
      </c>
      <c r="L41" s="130">
        <v>0</v>
      </c>
      <c r="M41" s="130">
        <v>0</v>
      </c>
      <c r="N41" s="130">
        <v>0</v>
      </c>
      <c r="O41" s="130">
        <v>0</v>
      </c>
      <c r="P41" s="130">
        <v>0</v>
      </c>
      <c r="Q41" s="130">
        <v>0</v>
      </c>
      <c r="R41" s="130">
        <v>0</v>
      </c>
      <c r="S41" s="130">
        <v>0</v>
      </c>
      <c r="T41" s="130">
        <v>0</v>
      </c>
      <c r="U41" s="130">
        <v>0</v>
      </c>
      <c r="V41" s="130">
        <v>0</v>
      </c>
      <c r="W41" s="130">
        <v>0</v>
      </c>
      <c r="X41" s="130">
        <v>0</v>
      </c>
      <c r="Y41" s="130">
        <v>0</v>
      </c>
      <c r="Z41" s="130">
        <v>0</v>
      </c>
      <c r="AA41" s="130">
        <v>0</v>
      </c>
      <c r="AB41" s="247">
        <f t="shared" si="1"/>
        <v>0</v>
      </c>
      <c r="AC41" s="247">
        <f t="shared" si="3"/>
        <v>0</v>
      </c>
    </row>
    <row r="42" spans="1:29" s="242" customFormat="1" x14ac:dyDescent="0.25">
      <c r="A42" s="243" t="s">
        <v>419</v>
      </c>
      <c r="B42" s="245" t="s">
        <v>600</v>
      </c>
      <c r="C42" s="130">
        <v>0</v>
      </c>
      <c r="D42" s="130">
        <v>0</v>
      </c>
      <c r="E42" s="130">
        <v>0</v>
      </c>
      <c r="F42" s="130">
        <v>0</v>
      </c>
      <c r="G42" s="130">
        <v>0</v>
      </c>
      <c r="H42" s="130">
        <v>0</v>
      </c>
      <c r="I42" s="130">
        <v>0</v>
      </c>
      <c r="J42" s="130">
        <v>0</v>
      </c>
      <c r="K42" s="130">
        <v>0</v>
      </c>
      <c r="L42" s="130">
        <v>0</v>
      </c>
      <c r="M42" s="130">
        <v>0</v>
      </c>
      <c r="N42" s="130">
        <v>0</v>
      </c>
      <c r="O42" s="130">
        <v>0</v>
      </c>
      <c r="P42" s="130">
        <v>0</v>
      </c>
      <c r="Q42" s="130">
        <v>0</v>
      </c>
      <c r="R42" s="130">
        <v>0</v>
      </c>
      <c r="S42" s="130">
        <v>0</v>
      </c>
      <c r="T42" s="130">
        <v>0</v>
      </c>
      <c r="U42" s="130">
        <v>0</v>
      </c>
      <c r="V42" s="130">
        <v>0</v>
      </c>
      <c r="W42" s="130">
        <v>0</v>
      </c>
      <c r="X42" s="130">
        <v>0</v>
      </c>
      <c r="Y42" s="130">
        <v>0</v>
      </c>
      <c r="Z42" s="130">
        <v>0</v>
      </c>
      <c r="AA42" s="130">
        <v>0</v>
      </c>
      <c r="AB42" s="247">
        <f t="shared" si="1"/>
        <v>0</v>
      </c>
      <c r="AC42" s="247">
        <f t="shared" si="3"/>
        <v>0</v>
      </c>
    </row>
    <row r="43" spans="1:29" s="242" customFormat="1" x14ac:dyDescent="0.25">
      <c r="A43" s="243" t="s">
        <v>601</v>
      </c>
      <c r="B43" s="245" t="s">
        <v>602</v>
      </c>
      <c r="C43" s="130">
        <v>0</v>
      </c>
      <c r="D43" s="130">
        <v>0</v>
      </c>
      <c r="E43" s="130">
        <v>0</v>
      </c>
      <c r="F43" s="130">
        <v>0</v>
      </c>
      <c r="G43" s="130">
        <v>0</v>
      </c>
      <c r="H43" s="130">
        <v>0</v>
      </c>
      <c r="I43" s="130">
        <v>0</v>
      </c>
      <c r="J43" s="130">
        <v>0</v>
      </c>
      <c r="K43" s="130">
        <v>0</v>
      </c>
      <c r="L43" s="130">
        <v>0</v>
      </c>
      <c r="M43" s="130">
        <v>0</v>
      </c>
      <c r="N43" s="130">
        <v>0</v>
      </c>
      <c r="O43" s="130">
        <v>0</v>
      </c>
      <c r="P43" s="130">
        <v>0</v>
      </c>
      <c r="Q43" s="130">
        <v>0</v>
      </c>
      <c r="R43" s="130">
        <v>0</v>
      </c>
      <c r="S43" s="130">
        <v>0</v>
      </c>
      <c r="T43" s="130">
        <v>0</v>
      </c>
      <c r="U43" s="130">
        <v>0</v>
      </c>
      <c r="V43" s="130">
        <v>0</v>
      </c>
      <c r="W43" s="130">
        <v>0</v>
      </c>
      <c r="X43" s="130">
        <v>0</v>
      </c>
      <c r="Y43" s="130">
        <v>0</v>
      </c>
      <c r="Z43" s="130">
        <v>0</v>
      </c>
      <c r="AA43" s="130">
        <v>0</v>
      </c>
      <c r="AB43" s="247">
        <f t="shared" si="1"/>
        <v>0</v>
      </c>
      <c r="AC43" s="247">
        <f t="shared" si="3"/>
        <v>0</v>
      </c>
    </row>
    <row r="44" spans="1:29" s="242" customFormat="1" x14ac:dyDescent="0.25">
      <c r="A44" s="243" t="s">
        <v>603</v>
      </c>
      <c r="B44" s="245" t="s">
        <v>604</v>
      </c>
      <c r="C44" s="130">
        <v>0</v>
      </c>
      <c r="D44" s="130">
        <v>0</v>
      </c>
      <c r="E44" s="130">
        <v>0</v>
      </c>
      <c r="F44" s="130">
        <v>0</v>
      </c>
      <c r="G44" s="130">
        <v>0</v>
      </c>
      <c r="H44" s="130">
        <v>0</v>
      </c>
      <c r="I44" s="130">
        <v>0</v>
      </c>
      <c r="J44" s="130">
        <v>0</v>
      </c>
      <c r="K44" s="130">
        <v>0</v>
      </c>
      <c r="L44" s="130">
        <v>0</v>
      </c>
      <c r="M44" s="130">
        <v>0</v>
      </c>
      <c r="N44" s="130">
        <v>0</v>
      </c>
      <c r="O44" s="130">
        <v>0</v>
      </c>
      <c r="P44" s="130">
        <v>0</v>
      </c>
      <c r="Q44" s="130">
        <v>0</v>
      </c>
      <c r="R44" s="130">
        <v>0</v>
      </c>
      <c r="S44" s="130">
        <v>0</v>
      </c>
      <c r="T44" s="130">
        <v>0</v>
      </c>
      <c r="U44" s="130">
        <v>0</v>
      </c>
      <c r="V44" s="130">
        <v>0</v>
      </c>
      <c r="W44" s="130">
        <v>0</v>
      </c>
      <c r="X44" s="130">
        <v>0</v>
      </c>
      <c r="Y44" s="130">
        <v>0</v>
      </c>
      <c r="Z44" s="130">
        <v>0</v>
      </c>
      <c r="AA44" s="130">
        <v>0</v>
      </c>
      <c r="AB44" s="247">
        <f t="shared" si="1"/>
        <v>0</v>
      </c>
      <c r="AC44" s="247">
        <f t="shared" si="3"/>
        <v>0</v>
      </c>
    </row>
    <row r="45" spans="1:29" s="242" customFormat="1" x14ac:dyDescent="0.25">
      <c r="A45" s="243" t="s">
        <v>605</v>
      </c>
      <c r="B45" s="245" t="s">
        <v>606</v>
      </c>
      <c r="C45" s="130">
        <v>0</v>
      </c>
      <c r="D45" s="130">
        <v>0</v>
      </c>
      <c r="E45" s="130">
        <v>0</v>
      </c>
      <c r="F45" s="130">
        <v>0</v>
      </c>
      <c r="G45" s="130">
        <v>0</v>
      </c>
      <c r="H45" s="130">
        <v>0</v>
      </c>
      <c r="I45" s="130">
        <v>0</v>
      </c>
      <c r="J45" s="130">
        <v>0</v>
      </c>
      <c r="K45" s="130">
        <v>0</v>
      </c>
      <c r="L45" s="130">
        <v>0</v>
      </c>
      <c r="M45" s="130">
        <v>0</v>
      </c>
      <c r="N45" s="130">
        <v>0</v>
      </c>
      <c r="O45" s="130">
        <v>0</v>
      </c>
      <c r="P45" s="130">
        <v>0</v>
      </c>
      <c r="Q45" s="130">
        <v>0</v>
      </c>
      <c r="R45" s="130">
        <v>0</v>
      </c>
      <c r="S45" s="130">
        <v>0</v>
      </c>
      <c r="T45" s="130">
        <v>0</v>
      </c>
      <c r="U45" s="130">
        <v>0</v>
      </c>
      <c r="V45" s="130">
        <v>0</v>
      </c>
      <c r="W45" s="130">
        <v>0</v>
      </c>
      <c r="X45" s="130">
        <v>0</v>
      </c>
      <c r="Y45" s="130">
        <v>0</v>
      </c>
      <c r="Z45" s="130">
        <v>0</v>
      </c>
      <c r="AA45" s="130">
        <v>0</v>
      </c>
      <c r="AB45" s="247">
        <f t="shared" si="1"/>
        <v>0</v>
      </c>
      <c r="AC45" s="247">
        <f t="shared" si="3"/>
        <v>0</v>
      </c>
    </row>
    <row r="46" spans="1:29" s="242" customFormat="1" x14ac:dyDescent="0.25">
      <c r="A46" s="243" t="s">
        <v>607</v>
      </c>
      <c r="B46" s="245" t="s">
        <v>608</v>
      </c>
      <c r="C46" s="130">
        <v>0</v>
      </c>
      <c r="D46" s="130">
        <v>0</v>
      </c>
      <c r="E46" s="130">
        <v>0</v>
      </c>
      <c r="F46" s="130">
        <v>0</v>
      </c>
      <c r="G46" s="130">
        <v>0</v>
      </c>
      <c r="H46" s="130">
        <v>0</v>
      </c>
      <c r="I46" s="130">
        <v>0</v>
      </c>
      <c r="J46" s="130">
        <v>0</v>
      </c>
      <c r="K46" s="130">
        <v>0</v>
      </c>
      <c r="L46" s="130">
        <v>0</v>
      </c>
      <c r="M46" s="130">
        <v>0</v>
      </c>
      <c r="N46" s="130">
        <v>0</v>
      </c>
      <c r="O46" s="130">
        <v>0</v>
      </c>
      <c r="P46" s="130">
        <v>0</v>
      </c>
      <c r="Q46" s="130">
        <v>0</v>
      </c>
      <c r="R46" s="130">
        <v>0</v>
      </c>
      <c r="S46" s="130">
        <v>0</v>
      </c>
      <c r="T46" s="130">
        <v>0</v>
      </c>
      <c r="U46" s="130">
        <v>0</v>
      </c>
      <c r="V46" s="130">
        <v>0</v>
      </c>
      <c r="W46" s="130">
        <v>0</v>
      </c>
      <c r="X46" s="130">
        <v>0</v>
      </c>
      <c r="Y46" s="130">
        <v>0</v>
      </c>
      <c r="Z46" s="130">
        <v>0</v>
      </c>
      <c r="AA46" s="130">
        <v>0</v>
      </c>
      <c r="AB46" s="247">
        <f t="shared" si="1"/>
        <v>0</v>
      </c>
      <c r="AC46" s="247">
        <f t="shared" si="3"/>
        <v>0</v>
      </c>
    </row>
    <row r="47" spans="1:29" s="242" customFormat="1" x14ac:dyDescent="0.25">
      <c r="A47" s="240" t="s">
        <v>22</v>
      </c>
      <c r="B47" s="241" t="s">
        <v>420</v>
      </c>
      <c r="C47" s="130">
        <v>0</v>
      </c>
      <c r="D47" s="130">
        <v>0</v>
      </c>
      <c r="E47" s="130">
        <v>0</v>
      </c>
      <c r="F47" s="130">
        <v>0</v>
      </c>
      <c r="G47" s="130">
        <v>0</v>
      </c>
      <c r="H47" s="130">
        <v>0</v>
      </c>
      <c r="I47" s="130">
        <v>0</v>
      </c>
      <c r="J47" s="130">
        <v>0</v>
      </c>
      <c r="K47" s="130">
        <v>0</v>
      </c>
      <c r="L47" s="130">
        <v>0</v>
      </c>
      <c r="M47" s="130">
        <v>0</v>
      </c>
      <c r="N47" s="130">
        <v>0</v>
      </c>
      <c r="O47" s="130">
        <v>0</v>
      </c>
      <c r="P47" s="130">
        <v>0</v>
      </c>
      <c r="Q47" s="130">
        <v>0</v>
      </c>
      <c r="R47" s="130">
        <v>0</v>
      </c>
      <c r="S47" s="130">
        <v>0</v>
      </c>
      <c r="T47" s="130">
        <v>0</v>
      </c>
      <c r="U47" s="130">
        <v>0</v>
      </c>
      <c r="V47" s="130">
        <v>0</v>
      </c>
      <c r="W47" s="130">
        <v>0</v>
      </c>
      <c r="X47" s="130">
        <v>0</v>
      </c>
      <c r="Y47" s="130">
        <v>0</v>
      </c>
      <c r="Z47" s="130">
        <v>0</v>
      </c>
      <c r="AA47" s="130">
        <v>0</v>
      </c>
      <c r="AB47" s="247">
        <f t="shared" si="1"/>
        <v>0</v>
      </c>
      <c r="AC47" s="247">
        <f t="shared" si="3"/>
        <v>0</v>
      </c>
    </row>
    <row r="48" spans="1:29" s="242" customFormat="1" ht="31.5" x14ac:dyDescent="0.25">
      <c r="A48" s="243" t="s">
        <v>421</v>
      </c>
      <c r="B48" s="244" t="s">
        <v>595</v>
      </c>
      <c r="C48" s="130">
        <v>0</v>
      </c>
      <c r="D48" s="130">
        <v>0</v>
      </c>
      <c r="E48" s="130">
        <v>0</v>
      </c>
      <c r="F48" s="130">
        <v>0</v>
      </c>
      <c r="G48" s="130">
        <v>0</v>
      </c>
      <c r="H48" s="130">
        <v>0</v>
      </c>
      <c r="I48" s="130">
        <v>0</v>
      </c>
      <c r="J48" s="130">
        <v>0</v>
      </c>
      <c r="K48" s="130">
        <v>0</v>
      </c>
      <c r="L48" s="130">
        <v>0</v>
      </c>
      <c r="M48" s="130">
        <v>0</v>
      </c>
      <c r="N48" s="130">
        <v>0</v>
      </c>
      <c r="O48" s="130">
        <v>0</v>
      </c>
      <c r="P48" s="130">
        <v>0</v>
      </c>
      <c r="Q48" s="130">
        <v>0</v>
      </c>
      <c r="R48" s="130">
        <v>0</v>
      </c>
      <c r="S48" s="130">
        <v>0</v>
      </c>
      <c r="T48" s="130">
        <v>0</v>
      </c>
      <c r="U48" s="130">
        <v>0</v>
      </c>
      <c r="V48" s="130">
        <v>0</v>
      </c>
      <c r="W48" s="130">
        <v>0</v>
      </c>
      <c r="X48" s="130">
        <v>0</v>
      </c>
      <c r="Y48" s="130">
        <v>0</v>
      </c>
      <c r="Z48" s="130">
        <v>0</v>
      </c>
      <c r="AA48" s="130">
        <v>0</v>
      </c>
      <c r="AB48" s="247">
        <f t="shared" si="1"/>
        <v>0</v>
      </c>
      <c r="AC48" s="247">
        <f t="shared" si="3"/>
        <v>0</v>
      </c>
    </row>
    <row r="49" spans="1:29" s="242" customFormat="1" x14ac:dyDescent="0.25">
      <c r="A49" s="243" t="s">
        <v>422</v>
      </c>
      <c r="B49" s="244" t="s">
        <v>412</v>
      </c>
      <c r="C49" s="130">
        <v>0</v>
      </c>
      <c r="D49" s="130">
        <v>0</v>
      </c>
      <c r="E49" s="130">
        <v>0</v>
      </c>
      <c r="F49" s="130">
        <v>0</v>
      </c>
      <c r="G49" s="130">
        <v>0</v>
      </c>
      <c r="H49" s="130">
        <v>0</v>
      </c>
      <c r="I49" s="130">
        <v>0</v>
      </c>
      <c r="J49" s="130">
        <v>0</v>
      </c>
      <c r="K49" s="130">
        <v>0</v>
      </c>
      <c r="L49" s="130">
        <v>0</v>
      </c>
      <c r="M49" s="130">
        <v>0</v>
      </c>
      <c r="N49" s="130">
        <v>0</v>
      </c>
      <c r="O49" s="130">
        <v>0</v>
      </c>
      <c r="P49" s="130">
        <v>0</v>
      </c>
      <c r="Q49" s="130">
        <v>0</v>
      </c>
      <c r="R49" s="130">
        <v>0</v>
      </c>
      <c r="S49" s="130">
        <v>0</v>
      </c>
      <c r="T49" s="130">
        <v>0</v>
      </c>
      <c r="U49" s="130">
        <v>0</v>
      </c>
      <c r="V49" s="130">
        <v>0</v>
      </c>
      <c r="W49" s="130">
        <v>0</v>
      </c>
      <c r="X49" s="130">
        <v>0</v>
      </c>
      <c r="Y49" s="130">
        <v>0</v>
      </c>
      <c r="Z49" s="130">
        <v>0</v>
      </c>
      <c r="AA49" s="130">
        <v>0</v>
      </c>
      <c r="AB49" s="247">
        <f t="shared" si="1"/>
        <v>0</v>
      </c>
      <c r="AC49" s="247">
        <f t="shared" si="3"/>
        <v>0</v>
      </c>
    </row>
    <row r="50" spans="1:29" s="242" customFormat="1" ht="31.5" x14ac:dyDescent="0.25">
      <c r="A50" s="243" t="s">
        <v>423</v>
      </c>
      <c r="B50" s="245" t="s">
        <v>414</v>
      </c>
      <c r="C50" s="130">
        <v>0</v>
      </c>
      <c r="D50" s="130">
        <v>0</v>
      </c>
      <c r="E50" s="130">
        <v>0</v>
      </c>
      <c r="F50" s="130">
        <v>0</v>
      </c>
      <c r="G50" s="130">
        <v>0</v>
      </c>
      <c r="H50" s="130">
        <v>0</v>
      </c>
      <c r="I50" s="130">
        <v>0</v>
      </c>
      <c r="J50" s="130">
        <v>0</v>
      </c>
      <c r="K50" s="130">
        <v>0</v>
      </c>
      <c r="L50" s="130">
        <v>0</v>
      </c>
      <c r="M50" s="130">
        <v>0</v>
      </c>
      <c r="N50" s="130">
        <v>0</v>
      </c>
      <c r="O50" s="130">
        <v>0</v>
      </c>
      <c r="P50" s="130">
        <v>0</v>
      </c>
      <c r="Q50" s="130">
        <v>0</v>
      </c>
      <c r="R50" s="130">
        <v>0</v>
      </c>
      <c r="S50" s="130">
        <v>0</v>
      </c>
      <c r="T50" s="130">
        <v>0</v>
      </c>
      <c r="U50" s="130">
        <v>0</v>
      </c>
      <c r="V50" s="130">
        <v>0</v>
      </c>
      <c r="W50" s="130">
        <v>0</v>
      </c>
      <c r="X50" s="130">
        <v>0</v>
      </c>
      <c r="Y50" s="130">
        <v>0</v>
      </c>
      <c r="Z50" s="130">
        <v>0</v>
      </c>
      <c r="AA50" s="130">
        <v>0</v>
      </c>
      <c r="AB50" s="247">
        <f t="shared" si="1"/>
        <v>0</v>
      </c>
      <c r="AC50" s="247">
        <f t="shared" si="3"/>
        <v>0</v>
      </c>
    </row>
    <row r="51" spans="1:29" s="242" customFormat="1" ht="35.25" customHeight="1" x14ac:dyDescent="0.25">
      <c r="A51" s="243" t="s">
        <v>424</v>
      </c>
      <c r="B51" s="245" t="s">
        <v>416</v>
      </c>
      <c r="C51" s="130">
        <v>0</v>
      </c>
      <c r="D51" s="130">
        <v>0</v>
      </c>
      <c r="E51" s="130">
        <v>0</v>
      </c>
      <c r="F51" s="130">
        <v>0</v>
      </c>
      <c r="G51" s="130">
        <v>0</v>
      </c>
      <c r="H51" s="130">
        <v>0</v>
      </c>
      <c r="I51" s="130">
        <v>0</v>
      </c>
      <c r="J51" s="130">
        <v>0</v>
      </c>
      <c r="K51" s="130">
        <v>0</v>
      </c>
      <c r="L51" s="130">
        <v>0</v>
      </c>
      <c r="M51" s="130">
        <v>0</v>
      </c>
      <c r="N51" s="130">
        <v>0</v>
      </c>
      <c r="O51" s="130">
        <v>0</v>
      </c>
      <c r="P51" s="130">
        <v>0</v>
      </c>
      <c r="Q51" s="130">
        <v>0</v>
      </c>
      <c r="R51" s="130">
        <v>0</v>
      </c>
      <c r="S51" s="130">
        <v>0</v>
      </c>
      <c r="T51" s="130">
        <v>0</v>
      </c>
      <c r="U51" s="130">
        <v>0</v>
      </c>
      <c r="V51" s="130">
        <v>0</v>
      </c>
      <c r="W51" s="130">
        <v>0</v>
      </c>
      <c r="X51" s="130">
        <v>0</v>
      </c>
      <c r="Y51" s="130">
        <v>0</v>
      </c>
      <c r="Z51" s="130">
        <v>0</v>
      </c>
      <c r="AA51" s="130">
        <v>0</v>
      </c>
      <c r="AB51" s="247">
        <f t="shared" si="1"/>
        <v>0</v>
      </c>
      <c r="AC51" s="247">
        <f t="shared" si="3"/>
        <v>0</v>
      </c>
    </row>
    <row r="52" spans="1:29" s="242" customFormat="1" x14ac:dyDescent="0.25">
      <c r="A52" s="243" t="s">
        <v>425</v>
      </c>
      <c r="B52" s="245" t="s">
        <v>418</v>
      </c>
      <c r="C52" s="130">
        <v>0</v>
      </c>
      <c r="D52" s="130">
        <v>0</v>
      </c>
      <c r="E52" s="130">
        <v>0</v>
      </c>
      <c r="F52" s="130">
        <v>0</v>
      </c>
      <c r="G52" s="130">
        <v>0</v>
      </c>
      <c r="H52" s="130">
        <v>0</v>
      </c>
      <c r="I52" s="130">
        <v>0</v>
      </c>
      <c r="J52" s="130">
        <v>0</v>
      </c>
      <c r="K52" s="130">
        <v>0</v>
      </c>
      <c r="L52" s="130">
        <v>0</v>
      </c>
      <c r="M52" s="130">
        <v>0</v>
      </c>
      <c r="N52" s="130">
        <v>0</v>
      </c>
      <c r="O52" s="130">
        <v>0</v>
      </c>
      <c r="P52" s="130">
        <v>0</v>
      </c>
      <c r="Q52" s="130">
        <v>0</v>
      </c>
      <c r="R52" s="130">
        <v>0</v>
      </c>
      <c r="S52" s="130">
        <v>0</v>
      </c>
      <c r="T52" s="130">
        <v>0</v>
      </c>
      <c r="U52" s="130">
        <v>0</v>
      </c>
      <c r="V52" s="130">
        <v>0</v>
      </c>
      <c r="W52" s="130">
        <v>0</v>
      </c>
      <c r="X52" s="130">
        <v>0</v>
      </c>
      <c r="Y52" s="130">
        <v>0</v>
      </c>
      <c r="Z52" s="130">
        <v>0</v>
      </c>
      <c r="AA52" s="130">
        <v>0</v>
      </c>
      <c r="AB52" s="247">
        <f t="shared" si="1"/>
        <v>0</v>
      </c>
      <c r="AC52" s="247">
        <f t="shared" si="3"/>
        <v>0</v>
      </c>
    </row>
    <row r="53" spans="1:29" s="242" customFormat="1" x14ac:dyDescent="0.25">
      <c r="A53" s="243" t="s">
        <v>426</v>
      </c>
      <c r="B53" s="245" t="s">
        <v>597</v>
      </c>
      <c r="C53" s="130">
        <v>0</v>
      </c>
      <c r="D53" s="130">
        <v>0</v>
      </c>
      <c r="E53" s="130">
        <v>0</v>
      </c>
      <c r="F53" s="130">
        <v>0</v>
      </c>
      <c r="G53" s="130">
        <v>0</v>
      </c>
      <c r="H53" s="130">
        <v>0</v>
      </c>
      <c r="I53" s="130">
        <v>0</v>
      </c>
      <c r="J53" s="130">
        <v>0</v>
      </c>
      <c r="K53" s="130">
        <v>0</v>
      </c>
      <c r="L53" s="130">
        <v>0</v>
      </c>
      <c r="M53" s="130">
        <v>0</v>
      </c>
      <c r="N53" s="130">
        <v>0</v>
      </c>
      <c r="O53" s="130">
        <v>0</v>
      </c>
      <c r="P53" s="130">
        <v>0</v>
      </c>
      <c r="Q53" s="130">
        <v>0</v>
      </c>
      <c r="R53" s="130">
        <v>0</v>
      </c>
      <c r="S53" s="130">
        <v>0</v>
      </c>
      <c r="T53" s="130">
        <v>0</v>
      </c>
      <c r="U53" s="130">
        <v>0</v>
      </c>
      <c r="V53" s="130">
        <v>0</v>
      </c>
      <c r="W53" s="130">
        <v>0</v>
      </c>
      <c r="X53" s="130">
        <v>0</v>
      </c>
      <c r="Y53" s="130">
        <v>0</v>
      </c>
      <c r="Z53" s="130">
        <v>0</v>
      </c>
      <c r="AA53" s="130">
        <v>0</v>
      </c>
      <c r="AB53" s="247">
        <f t="shared" si="1"/>
        <v>0</v>
      </c>
      <c r="AC53" s="247">
        <f t="shared" si="3"/>
        <v>0</v>
      </c>
    </row>
    <row r="54" spans="1:29" s="242" customFormat="1" x14ac:dyDescent="0.25">
      <c r="A54" s="243" t="s">
        <v>427</v>
      </c>
      <c r="B54" s="245" t="s">
        <v>598</v>
      </c>
      <c r="C54" s="130">
        <v>0</v>
      </c>
      <c r="D54" s="130">
        <v>0</v>
      </c>
      <c r="E54" s="130">
        <v>0</v>
      </c>
      <c r="F54" s="130">
        <v>0</v>
      </c>
      <c r="G54" s="130">
        <v>0</v>
      </c>
      <c r="H54" s="130">
        <v>0</v>
      </c>
      <c r="I54" s="130">
        <v>0</v>
      </c>
      <c r="J54" s="130">
        <v>0</v>
      </c>
      <c r="K54" s="130">
        <v>0</v>
      </c>
      <c r="L54" s="130">
        <v>0</v>
      </c>
      <c r="M54" s="130">
        <v>0</v>
      </c>
      <c r="N54" s="130">
        <v>0</v>
      </c>
      <c r="O54" s="130">
        <v>0</v>
      </c>
      <c r="P54" s="130">
        <v>0</v>
      </c>
      <c r="Q54" s="130">
        <v>0</v>
      </c>
      <c r="R54" s="130">
        <v>0</v>
      </c>
      <c r="S54" s="130">
        <v>0</v>
      </c>
      <c r="T54" s="130">
        <v>0</v>
      </c>
      <c r="U54" s="130">
        <v>0</v>
      </c>
      <c r="V54" s="130">
        <v>0</v>
      </c>
      <c r="W54" s="130">
        <v>0</v>
      </c>
      <c r="X54" s="130">
        <v>0</v>
      </c>
      <c r="Y54" s="130">
        <v>0</v>
      </c>
      <c r="Z54" s="130">
        <v>0</v>
      </c>
      <c r="AA54" s="130">
        <v>0</v>
      </c>
      <c r="AB54" s="247">
        <f t="shared" si="1"/>
        <v>0</v>
      </c>
      <c r="AC54" s="247">
        <f t="shared" si="3"/>
        <v>0</v>
      </c>
    </row>
    <row r="55" spans="1:29" s="242" customFormat="1" x14ac:dyDescent="0.25">
      <c r="A55" s="243" t="s">
        <v>609</v>
      </c>
      <c r="B55" s="245" t="s">
        <v>599</v>
      </c>
      <c r="C55" s="130">
        <v>0</v>
      </c>
      <c r="D55" s="130">
        <v>0</v>
      </c>
      <c r="E55" s="130">
        <v>0</v>
      </c>
      <c r="F55" s="130">
        <v>0</v>
      </c>
      <c r="G55" s="130">
        <v>0</v>
      </c>
      <c r="H55" s="130">
        <v>0</v>
      </c>
      <c r="I55" s="130">
        <v>0</v>
      </c>
      <c r="J55" s="130">
        <v>0</v>
      </c>
      <c r="K55" s="130">
        <v>0</v>
      </c>
      <c r="L55" s="130">
        <v>0</v>
      </c>
      <c r="M55" s="130">
        <v>0</v>
      </c>
      <c r="N55" s="130">
        <v>0</v>
      </c>
      <c r="O55" s="130">
        <v>0</v>
      </c>
      <c r="P55" s="130">
        <v>0</v>
      </c>
      <c r="Q55" s="130">
        <v>0</v>
      </c>
      <c r="R55" s="130">
        <v>0</v>
      </c>
      <c r="S55" s="130">
        <v>0</v>
      </c>
      <c r="T55" s="130">
        <v>0</v>
      </c>
      <c r="U55" s="130">
        <v>0</v>
      </c>
      <c r="V55" s="130">
        <v>0</v>
      </c>
      <c r="W55" s="130">
        <v>0</v>
      </c>
      <c r="X55" s="130">
        <v>0</v>
      </c>
      <c r="Y55" s="130">
        <v>0</v>
      </c>
      <c r="Z55" s="130">
        <v>0</v>
      </c>
      <c r="AA55" s="130">
        <v>0</v>
      </c>
      <c r="AB55" s="247">
        <f t="shared" si="1"/>
        <v>0</v>
      </c>
      <c r="AC55" s="247">
        <f t="shared" si="3"/>
        <v>0</v>
      </c>
    </row>
    <row r="56" spans="1:29" s="242" customFormat="1" x14ac:dyDescent="0.25">
      <c r="A56" s="243" t="s">
        <v>610</v>
      </c>
      <c r="B56" s="245" t="s">
        <v>600</v>
      </c>
      <c r="C56" s="130">
        <v>0</v>
      </c>
      <c r="D56" s="130">
        <v>0</v>
      </c>
      <c r="E56" s="130">
        <v>0</v>
      </c>
      <c r="F56" s="130">
        <v>0</v>
      </c>
      <c r="G56" s="130">
        <v>0</v>
      </c>
      <c r="H56" s="130">
        <v>0</v>
      </c>
      <c r="I56" s="130">
        <v>0</v>
      </c>
      <c r="J56" s="130">
        <v>0</v>
      </c>
      <c r="K56" s="130">
        <v>0</v>
      </c>
      <c r="L56" s="130">
        <v>0</v>
      </c>
      <c r="M56" s="130">
        <v>0</v>
      </c>
      <c r="N56" s="130">
        <v>0</v>
      </c>
      <c r="O56" s="130">
        <v>0</v>
      </c>
      <c r="P56" s="130">
        <v>0</v>
      </c>
      <c r="Q56" s="130">
        <v>0</v>
      </c>
      <c r="R56" s="130">
        <v>0</v>
      </c>
      <c r="S56" s="130">
        <v>0</v>
      </c>
      <c r="T56" s="130">
        <v>0</v>
      </c>
      <c r="U56" s="130">
        <v>0</v>
      </c>
      <c r="V56" s="130">
        <v>0</v>
      </c>
      <c r="W56" s="130">
        <v>0</v>
      </c>
      <c r="X56" s="130">
        <v>0</v>
      </c>
      <c r="Y56" s="130">
        <v>0</v>
      </c>
      <c r="Z56" s="130">
        <v>0</v>
      </c>
      <c r="AA56" s="130">
        <v>0</v>
      </c>
      <c r="AB56" s="247">
        <f t="shared" si="1"/>
        <v>0</v>
      </c>
      <c r="AC56" s="247">
        <f t="shared" si="3"/>
        <v>0</v>
      </c>
    </row>
    <row r="57" spans="1:29" s="242" customFormat="1" x14ac:dyDescent="0.25">
      <c r="A57" s="243" t="s">
        <v>611</v>
      </c>
      <c r="B57" s="245" t="s">
        <v>602</v>
      </c>
      <c r="C57" s="130">
        <v>0</v>
      </c>
      <c r="D57" s="130">
        <v>0</v>
      </c>
      <c r="E57" s="130">
        <v>0</v>
      </c>
      <c r="F57" s="130">
        <v>0</v>
      </c>
      <c r="G57" s="130">
        <v>0</v>
      </c>
      <c r="H57" s="130">
        <v>0</v>
      </c>
      <c r="I57" s="130">
        <v>0</v>
      </c>
      <c r="J57" s="130">
        <v>0</v>
      </c>
      <c r="K57" s="130">
        <v>0</v>
      </c>
      <c r="L57" s="130">
        <v>0</v>
      </c>
      <c r="M57" s="130">
        <v>0</v>
      </c>
      <c r="N57" s="130">
        <v>0</v>
      </c>
      <c r="O57" s="130">
        <v>0</v>
      </c>
      <c r="P57" s="130">
        <v>0</v>
      </c>
      <c r="Q57" s="130">
        <v>0</v>
      </c>
      <c r="R57" s="130">
        <v>0</v>
      </c>
      <c r="S57" s="130">
        <v>0</v>
      </c>
      <c r="T57" s="130">
        <v>0</v>
      </c>
      <c r="U57" s="130">
        <v>0</v>
      </c>
      <c r="V57" s="130">
        <v>0</v>
      </c>
      <c r="W57" s="130">
        <v>0</v>
      </c>
      <c r="X57" s="130">
        <v>0</v>
      </c>
      <c r="Y57" s="130">
        <v>0</v>
      </c>
      <c r="Z57" s="130">
        <v>0</v>
      </c>
      <c r="AA57" s="130">
        <v>0</v>
      </c>
      <c r="AB57" s="247">
        <f t="shared" si="1"/>
        <v>0</v>
      </c>
      <c r="AC57" s="247">
        <f t="shared" si="3"/>
        <v>0</v>
      </c>
    </row>
    <row r="58" spans="1:29" s="242" customFormat="1" ht="36.75" customHeight="1" x14ac:dyDescent="0.25">
      <c r="A58" s="243" t="s">
        <v>612</v>
      </c>
      <c r="B58" s="245" t="s">
        <v>604</v>
      </c>
      <c r="C58" s="130">
        <v>0</v>
      </c>
      <c r="D58" s="130">
        <v>2</v>
      </c>
      <c r="E58" s="130">
        <v>2</v>
      </c>
      <c r="F58" s="130">
        <v>2</v>
      </c>
      <c r="G58" s="130">
        <v>0</v>
      </c>
      <c r="H58" s="130">
        <v>0</v>
      </c>
      <c r="I58" s="130">
        <v>0</v>
      </c>
      <c r="J58" s="130">
        <v>0</v>
      </c>
      <c r="K58" s="130">
        <v>0</v>
      </c>
      <c r="L58" s="130">
        <v>0</v>
      </c>
      <c r="M58" s="130">
        <v>0</v>
      </c>
      <c r="N58" s="130">
        <v>2</v>
      </c>
      <c r="O58" s="130">
        <v>0</v>
      </c>
      <c r="P58" s="130">
        <v>0</v>
      </c>
      <c r="Q58" s="130">
        <v>0</v>
      </c>
      <c r="R58" s="130">
        <v>0</v>
      </c>
      <c r="S58" s="130">
        <v>0</v>
      </c>
      <c r="T58" s="130">
        <v>0</v>
      </c>
      <c r="U58" s="130">
        <v>0</v>
      </c>
      <c r="V58" s="130">
        <v>0</v>
      </c>
      <c r="W58" s="130">
        <v>0</v>
      </c>
      <c r="X58" s="130">
        <v>0</v>
      </c>
      <c r="Y58" s="130">
        <v>0</v>
      </c>
      <c r="Z58" s="130">
        <v>0</v>
      </c>
      <c r="AA58" s="130">
        <v>0</v>
      </c>
      <c r="AB58" s="247">
        <f t="shared" si="1"/>
        <v>0</v>
      </c>
      <c r="AC58" s="247">
        <f t="shared" si="3"/>
        <v>2</v>
      </c>
    </row>
    <row r="59" spans="1:29" s="242" customFormat="1" x14ac:dyDescent="0.25">
      <c r="A59" s="243" t="s">
        <v>613</v>
      </c>
      <c r="B59" s="245" t="s">
        <v>606</v>
      </c>
      <c r="C59" s="130">
        <v>0</v>
      </c>
      <c r="D59" s="130">
        <v>0</v>
      </c>
      <c r="E59" s="130">
        <v>0</v>
      </c>
      <c r="F59" s="130">
        <v>0</v>
      </c>
      <c r="G59" s="130">
        <v>0</v>
      </c>
      <c r="H59" s="130">
        <v>0</v>
      </c>
      <c r="I59" s="130">
        <v>0</v>
      </c>
      <c r="J59" s="130">
        <v>0</v>
      </c>
      <c r="K59" s="130">
        <v>0</v>
      </c>
      <c r="L59" s="130">
        <v>0</v>
      </c>
      <c r="M59" s="130">
        <v>0</v>
      </c>
      <c r="N59" s="130">
        <v>0</v>
      </c>
      <c r="O59" s="130">
        <v>0</v>
      </c>
      <c r="P59" s="130">
        <v>0</v>
      </c>
      <c r="Q59" s="130">
        <v>0</v>
      </c>
      <c r="R59" s="130">
        <v>0</v>
      </c>
      <c r="S59" s="130">
        <v>0</v>
      </c>
      <c r="T59" s="130">
        <v>0</v>
      </c>
      <c r="U59" s="130">
        <v>0</v>
      </c>
      <c r="V59" s="130">
        <v>0</v>
      </c>
      <c r="W59" s="130">
        <v>0</v>
      </c>
      <c r="X59" s="130">
        <v>0</v>
      </c>
      <c r="Y59" s="130">
        <v>0</v>
      </c>
      <c r="Z59" s="130">
        <v>0</v>
      </c>
      <c r="AA59" s="130">
        <v>0</v>
      </c>
      <c r="AB59" s="247">
        <f t="shared" si="1"/>
        <v>0</v>
      </c>
      <c r="AC59" s="247">
        <f t="shared" si="3"/>
        <v>0</v>
      </c>
    </row>
    <row r="60" spans="1:29" s="242" customFormat="1" x14ac:dyDescent="0.25">
      <c r="A60" s="243" t="s">
        <v>614</v>
      </c>
      <c r="B60" s="245" t="s">
        <v>608</v>
      </c>
      <c r="C60" s="130">
        <v>0</v>
      </c>
      <c r="D60" s="130">
        <v>0</v>
      </c>
      <c r="E60" s="130">
        <v>0</v>
      </c>
      <c r="F60" s="130">
        <v>0</v>
      </c>
      <c r="G60" s="130">
        <v>0</v>
      </c>
      <c r="H60" s="130">
        <v>0</v>
      </c>
      <c r="I60" s="130">
        <v>0</v>
      </c>
      <c r="J60" s="130">
        <v>0</v>
      </c>
      <c r="K60" s="130">
        <v>0</v>
      </c>
      <c r="L60" s="130">
        <v>0</v>
      </c>
      <c r="M60" s="130">
        <v>0</v>
      </c>
      <c r="N60" s="130">
        <v>0</v>
      </c>
      <c r="O60" s="130">
        <v>0</v>
      </c>
      <c r="P60" s="130">
        <v>0</v>
      </c>
      <c r="Q60" s="130">
        <v>0</v>
      </c>
      <c r="R60" s="130">
        <v>0</v>
      </c>
      <c r="S60" s="130">
        <v>0</v>
      </c>
      <c r="T60" s="130">
        <v>0</v>
      </c>
      <c r="U60" s="130">
        <v>0</v>
      </c>
      <c r="V60" s="130">
        <v>0</v>
      </c>
      <c r="W60" s="130">
        <v>0</v>
      </c>
      <c r="X60" s="130">
        <v>0</v>
      </c>
      <c r="Y60" s="130">
        <v>0</v>
      </c>
      <c r="Z60" s="130">
        <v>0</v>
      </c>
      <c r="AA60" s="130">
        <v>0</v>
      </c>
      <c r="AB60" s="247">
        <f t="shared" si="1"/>
        <v>0</v>
      </c>
      <c r="AC60" s="247">
        <f t="shared" si="3"/>
        <v>0</v>
      </c>
    </row>
    <row r="61" spans="1:29" s="242" customFormat="1" ht="31.5" x14ac:dyDescent="0.25">
      <c r="A61" s="240" t="s">
        <v>25</v>
      </c>
      <c r="B61" s="241" t="s">
        <v>428</v>
      </c>
      <c r="C61" s="130">
        <v>0</v>
      </c>
      <c r="D61" s="130">
        <v>0</v>
      </c>
      <c r="E61" s="130">
        <v>0</v>
      </c>
      <c r="F61" s="130">
        <v>0</v>
      </c>
      <c r="G61" s="130">
        <v>0</v>
      </c>
      <c r="H61" s="130">
        <v>0</v>
      </c>
      <c r="I61" s="130">
        <v>0</v>
      </c>
      <c r="J61" s="130">
        <v>0</v>
      </c>
      <c r="K61" s="130">
        <v>0</v>
      </c>
      <c r="L61" s="130">
        <v>0</v>
      </c>
      <c r="M61" s="130">
        <v>0</v>
      </c>
      <c r="N61" s="130">
        <v>0</v>
      </c>
      <c r="O61" s="130">
        <v>0</v>
      </c>
      <c r="P61" s="130">
        <v>0</v>
      </c>
      <c r="Q61" s="130">
        <v>0</v>
      </c>
      <c r="R61" s="130">
        <v>0</v>
      </c>
      <c r="S61" s="130">
        <v>0</v>
      </c>
      <c r="T61" s="130">
        <v>0</v>
      </c>
      <c r="U61" s="130">
        <v>0</v>
      </c>
      <c r="V61" s="130">
        <v>0</v>
      </c>
      <c r="W61" s="130">
        <v>0</v>
      </c>
      <c r="X61" s="130">
        <v>0</v>
      </c>
      <c r="Y61" s="130">
        <v>0</v>
      </c>
      <c r="Z61" s="130">
        <v>0</v>
      </c>
      <c r="AA61" s="130">
        <v>0</v>
      </c>
      <c r="AB61" s="247">
        <f t="shared" si="1"/>
        <v>0</v>
      </c>
      <c r="AC61" s="247">
        <f t="shared" si="3"/>
        <v>0</v>
      </c>
    </row>
    <row r="62" spans="1:29" s="242" customFormat="1" x14ac:dyDescent="0.25">
      <c r="A62" s="243" t="s">
        <v>429</v>
      </c>
      <c r="B62" s="245" t="s">
        <v>430</v>
      </c>
      <c r="C62" s="130">
        <v>0</v>
      </c>
      <c r="D62" s="130">
        <f>D30</f>
        <v>2.5668450000000003</v>
      </c>
      <c r="E62" s="130">
        <f t="shared" ref="E62:N62" si="4">E30</f>
        <v>2.5668450000000003</v>
      </c>
      <c r="F62" s="130">
        <f t="shared" si="4"/>
        <v>2.5668450000000003</v>
      </c>
      <c r="G62" s="130">
        <f t="shared" si="4"/>
        <v>0</v>
      </c>
      <c r="H62" s="130">
        <f t="shared" si="4"/>
        <v>0</v>
      </c>
      <c r="I62" s="130">
        <f t="shared" si="4"/>
        <v>0</v>
      </c>
      <c r="J62" s="130">
        <f t="shared" si="4"/>
        <v>0</v>
      </c>
      <c r="K62" s="130">
        <f t="shared" si="4"/>
        <v>0</v>
      </c>
      <c r="L62" s="130">
        <f t="shared" si="4"/>
        <v>0</v>
      </c>
      <c r="M62" s="130">
        <f t="shared" si="4"/>
        <v>0</v>
      </c>
      <c r="N62" s="130">
        <f t="shared" si="4"/>
        <v>2.5668450000000003</v>
      </c>
      <c r="O62" s="130">
        <v>0</v>
      </c>
      <c r="P62" s="130">
        <v>0</v>
      </c>
      <c r="Q62" s="130">
        <v>0</v>
      </c>
      <c r="R62" s="130">
        <v>0</v>
      </c>
      <c r="S62" s="130">
        <v>0</v>
      </c>
      <c r="T62" s="130">
        <v>0</v>
      </c>
      <c r="U62" s="130">
        <v>0</v>
      </c>
      <c r="V62" s="130">
        <v>0</v>
      </c>
      <c r="W62" s="130">
        <v>0</v>
      </c>
      <c r="X62" s="130">
        <v>0</v>
      </c>
      <c r="Y62" s="130">
        <v>0</v>
      </c>
      <c r="Z62" s="130">
        <v>0</v>
      </c>
      <c r="AA62" s="130">
        <v>0</v>
      </c>
      <c r="AB62" s="247">
        <f t="shared" si="1"/>
        <v>0</v>
      </c>
      <c r="AC62" s="247">
        <f t="shared" si="3"/>
        <v>2.5668450000000003</v>
      </c>
    </row>
    <row r="63" spans="1:29" s="242" customFormat="1" x14ac:dyDescent="0.25">
      <c r="A63" s="243" t="s">
        <v>431</v>
      </c>
      <c r="B63" s="245" t="s">
        <v>434</v>
      </c>
      <c r="C63" s="130">
        <v>0</v>
      </c>
      <c r="D63" s="130">
        <v>0</v>
      </c>
      <c r="E63" s="130">
        <v>0</v>
      </c>
      <c r="F63" s="130">
        <v>0</v>
      </c>
      <c r="G63" s="130">
        <v>0</v>
      </c>
      <c r="H63" s="130">
        <v>0</v>
      </c>
      <c r="I63" s="130">
        <v>0</v>
      </c>
      <c r="J63" s="130">
        <v>0</v>
      </c>
      <c r="K63" s="130">
        <v>0</v>
      </c>
      <c r="L63" s="130">
        <v>0</v>
      </c>
      <c r="M63" s="130">
        <v>0</v>
      </c>
      <c r="N63" s="130">
        <v>0</v>
      </c>
      <c r="O63" s="130">
        <v>0</v>
      </c>
      <c r="P63" s="130">
        <v>0</v>
      </c>
      <c r="Q63" s="130">
        <v>0</v>
      </c>
      <c r="R63" s="130">
        <v>0</v>
      </c>
      <c r="S63" s="130">
        <v>0</v>
      </c>
      <c r="T63" s="130">
        <v>0</v>
      </c>
      <c r="U63" s="130">
        <v>0</v>
      </c>
      <c r="V63" s="130">
        <v>0</v>
      </c>
      <c r="W63" s="130">
        <v>0</v>
      </c>
      <c r="X63" s="130">
        <v>0</v>
      </c>
      <c r="Y63" s="130">
        <v>0</v>
      </c>
      <c r="Z63" s="130">
        <v>0</v>
      </c>
      <c r="AA63" s="130">
        <v>0</v>
      </c>
      <c r="AB63" s="247">
        <f t="shared" si="1"/>
        <v>0</v>
      </c>
      <c r="AC63" s="247">
        <f t="shared" si="3"/>
        <v>0</v>
      </c>
    </row>
    <row r="64" spans="1:29" s="242" customFormat="1" x14ac:dyDescent="0.25">
      <c r="A64" s="243" t="s">
        <v>433</v>
      </c>
      <c r="B64" s="245" t="s">
        <v>436</v>
      </c>
      <c r="C64" s="130">
        <v>0</v>
      </c>
      <c r="D64" s="130">
        <v>0</v>
      </c>
      <c r="E64" s="130">
        <v>0</v>
      </c>
      <c r="F64" s="130">
        <v>0</v>
      </c>
      <c r="G64" s="130">
        <v>0</v>
      </c>
      <c r="H64" s="130">
        <v>0</v>
      </c>
      <c r="I64" s="130">
        <v>0</v>
      </c>
      <c r="J64" s="130">
        <v>0</v>
      </c>
      <c r="K64" s="130">
        <v>0</v>
      </c>
      <c r="L64" s="130">
        <v>0</v>
      </c>
      <c r="M64" s="130">
        <v>0</v>
      </c>
      <c r="N64" s="130">
        <v>0</v>
      </c>
      <c r="O64" s="130">
        <v>0</v>
      </c>
      <c r="P64" s="130">
        <v>0</v>
      </c>
      <c r="Q64" s="130">
        <v>0</v>
      </c>
      <c r="R64" s="130">
        <v>0</v>
      </c>
      <c r="S64" s="130">
        <v>0</v>
      </c>
      <c r="T64" s="130">
        <v>0</v>
      </c>
      <c r="U64" s="130">
        <v>0</v>
      </c>
      <c r="V64" s="130">
        <v>0</v>
      </c>
      <c r="W64" s="130">
        <v>0</v>
      </c>
      <c r="X64" s="130">
        <v>0</v>
      </c>
      <c r="Y64" s="130">
        <v>0</v>
      </c>
      <c r="Z64" s="130">
        <v>0</v>
      </c>
      <c r="AA64" s="130">
        <v>0</v>
      </c>
      <c r="AB64" s="247">
        <f t="shared" si="1"/>
        <v>0</v>
      </c>
      <c r="AC64" s="247">
        <f t="shared" si="3"/>
        <v>0</v>
      </c>
    </row>
    <row r="65" spans="1:29" s="242" customFormat="1" x14ac:dyDescent="0.25">
      <c r="A65" s="243" t="s">
        <v>435</v>
      </c>
      <c r="B65" s="245" t="s">
        <v>438</v>
      </c>
      <c r="C65" s="130">
        <v>0</v>
      </c>
      <c r="D65" s="130">
        <v>0</v>
      </c>
      <c r="E65" s="130">
        <v>0</v>
      </c>
      <c r="F65" s="130">
        <v>0</v>
      </c>
      <c r="G65" s="130">
        <v>0</v>
      </c>
      <c r="H65" s="130">
        <v>0</v>
      </c>
      <c r="I65" s="130">
        <v>0</v>
      </c>
      <c r="J65" s="130">
        <v>0</v>
      </c>
      <c r="K65" s="130">
        <v>0</v>
      </c>
      <c r="L65" s="130">
        <v>0</v>
      </c>
      <c r="M65" s="130">
        <v>0</v>
      </c>
      <c r="N65" s="130">
        <v>0</v>
      </c>
      <c r="O65" s="130">
        <v>0</v>
      </c>
      <c r="P65" s="130">
        <v>0</v>
      </c>
      <c r="Q65" s="130">
        <v>0</v>
      </c>
      <c r="R65" s="130">
        <v>0</v>
      </c>
      <c r="S65" s="130">
        <v>0</v>
      </c>
      <c r="T65" s="130">
        <v>0</v>
      </c>
      <c r="U65" s="130">
        <v>0</v>
      </c>
      <c r="V65" s="130">
        <v>0</v>
      </c>
      <c r="W65" s="130">
        <v>0</v>
      </c>
      <c r="X65" s="130">
        <v>0</v>
      </c>
      <c r="Y65" s="130">
        <v>0</v>
      </c>
      <c r="Z65" s="130">
        <v>0</v>
      </c>
      <c r="AA65" s="130">
        <v>0</v>
      </c>
      <c r="AB65" s="247">
        <f t="shared" si="1"/>
        <v>0</v>
      </c>
      <c r="AC65" s="247">
        <f t="shared" si="3"/>
        <v>0</v>
      </c>
    </row>
    <row r="66" spans="1:29" s="242" customFormat="1" x14ac:dyDescent="0.25">
      <c r="A66" s="243" t="s">
        <v>437</v>
      </c>
      <c r="B66" s="245" t="s">
        <v>432</v>
      </c>
      <c r="C66" s="130">
        <v>0</v>
      </c>
      <c r="D66" s="130">
        <v>0</v>
      </c>
      <c r="E66" s="130">
        <v>0</v>
      </c>
      <c r="F66" s="130">
        <v>0</v>
      </c>
      <c r="G66" s="130">
        <v>0</v>
      </c>
      <c r="H66" s="130">
        <v>0</v>
      </c>
      <c r="I66" s="130">
        <v>0</v>
      </c>
      <c r="J66" s="130">
        <v>0</v>
      </c>
      <c r="K66" s="130">
        <v>0</v>
      </c>
      <c r="L66" s="130">
        <v>0</v>
      </c>
      <c r="M66" s="130">
        <v>0</v>
      </c>
      <c r="N66" s="130">
        <v>0</v>
      </c>
      <c r="O66" s="130">
        <v>0</v>
      </c>
      <c r="P66" s="130">
        <v>0</v>
      </c>
      <c r="Q66" s="130">
        <v>0</v>
      </c>
      <c r="R66" s="130">
        <v>0</v>
      </c>
      <c r="S66" s="130">
        <v>0</v>
      </c>
      <c r="T66" s="130">
        <v>0</v>
      </c>
      <c r="U66" s="130">
        <v>0</v>
      </c>
      <c r="V66" s="130">
        <v>0</v>
      </c>
      <c r="W66" s="130">
        <v>0</v>
      </c>
      <c r="X66" s="130">
        <v>0</v>
      </c>
      <c r="Y66" s="130">
        <v>0</v>
      </c>
      <c r="Z66" s="130">
        <v>0</v>
      </c>
      <c r="AA66" s="130">
        <v>0</v>
      </c>
      <c r="AB66" s="247">
        <f t="shared" si="1"/>
        <v>0</v>
      </c>
      <c r="AC66" s="247">
        <f t="shared" si="3"/>
        <v>0</v>
      </c>
    </row>
    <row r="67" spans="1:29" s="242" customFormat="1" x14ac:dyDescent="0.25">
      <c r="A67" s="243" t="s">
        <v>439</v>
      </c>
      <c r="B67" s="245" t="s">
        <v>615</v>
      </c>
      <c r="C67" s="130">
        <v>0</v>
      </c>
      <c r="D67" s="130">
        <v>0</v>
      </c>
      <c r="E67" s="130">
        <v>0</v>
      </c>
      <c r="F67" s="130">
        <v>0</v>
      </c>
      <c r="G67" s="130">
        <v>0</v>
      </c>
      <c r="H67" s="130">
        <v>0</v>
      </c>
      <c r="I67" s="130">
        <v>0</v>
      </c>
      <c r="J67" s="130">
        <v>0</v>
      </c>
      <c r="K67" s="130">
        <v>0</v>
      </c>
      <c r="L67" s="130">
        <v>0</v>
      </c>
      <c r="M67" s="130">
        <v>0</v>
      </c>
      <c r="N67" s="130">
        <v>0</v>
      </c>
      <c r="O67" s="130">
        <v>0</v>
      </c>
      <c r="P67" s="130">
        <v>0</v>
      </c>
      <c r="Q67" s="130">
        <v>0</v>
      </c>
      <c r="R67" s="130">
        <v>0</v>
      </c>
      <c r="S67" s="130">
        <v>0</v>
      </c>
      <c r="T67" s="130">
        <v>0</v>
      </c>
      <c r="U67" s="130">
        <v>0</v>
      </c>
      <c r="V67" s="130">
        <v>0</v>
      </c>
      <c r="W67" s="130">
        <v>0</v>
      </c>
      <c r="X67" s="130">
        <v>0</v>
      </c>
      <c r="Y67" s="130">
        <v>0</v>
      </c>
      <c r="Z67" s="130">
        <v>0</v>
      </c>
      <c r="AA67" s="130">
        <v>0</v>
      </c>
      <c r="AB67" s="247">
        <f t="shared" si="1"/>
        <v>0</v>
      </c>
      <c r="AC67" s="247">
        <f t="shared" si="3"/>
        <v>0</v>
      </c>
    </row>
    <row r="68" spans="1:29" s="242" customFormat="1" x14ac:dyDescent="0.25">
      <c r="A68" s="243" t="s">
        <v>616</v>
      </c>
      <c r="B68" s="245" t="s">
        <v>617</v>
      </c>
      <c r="C68" s="130">
        <v>0</v>
      </c>
      <c r="D68" s="130">
        <v>0</v>
      </c>
      <c r="E68" s="130">
        <v>0</v>
      </c>
      <c r="F68" s="130">
        <v>0</v>
      </c>
      <c r="G68" s="130">
        <v>0</v>
      </c>
      <c r="H68" s="130">
        <v>0</v>
      </c>
      <c r="I68" s="130">
        <v>0</v>
      </c>
      <c r="J68" s="130">
        <v>0</v>
      </c>
      <c r="K68" s="130">
        <v>0</v>
      </c>
      <c r="L68" s="130">
        <v>0</v>
      </c>
      <c r="M68" s="130">
        <v>0</v>
      </c>
      <c r="N68" s="130">
        <v>0</v>
      </c>
      <c r="O68" s="130">
        <v>0</v>
      </c>
      <c r="P68" s="130">
        <v>0</v>
      </c>
      <c r="Q68" s="130">
        <v>0</v>
      </c>
      <c r="R68" s="130">
        <v>0</v>
      </c>
      <c r="S68" s="130">
        <v>0</v>
      </c>
      <c r="T68" s="130">
        <v>0</v>
      </c>
      <c r="U68" s="130">
        <v>0</v>
      </c>
      <c r="V68" s="130">
        <v>0</v>
      </c>
      <c r="W68" s="130">
        <v>0</v>
      </c>
      <c r="X68" s="130">
        <v>0</v>
      </c>
      <c r="Y68" s="130">
        <v>0</v>
      </c>
      <c r="Z68" s="130">
        <v>0</v>
      </c>
      <c r="AA68" s="130">
        <v>0</v>
      </c>
      <c r="AB68" s="247">
        <f t="shared" si="1"/>
        <v>0</v>
      </c>
      <c r="AC68" s="247">
        <f t="shared" si="3"/>
        <v>0</v>
      </c>
    </row>
    <row r="69" spans="1:29" s="242" customFormat="1" x14ac:dyDescent="0.25">
      <c r="A69" s="243" t="s">
        <v>618</v>
      </c>
      <c r="B69" s="245" t="s">
        <v>619</v>
      </c>
      <c r="C69" s="130">
        <v>0</v>
      </c>
      <c r="D69" s="130">
        <v>0</v>
      </c>
      <c r="E69" s="130">
        <v>0</v>
      </c>
      <c r="F69" s="130">
        <v>0</v>
      </c>
      <c r="G69" s="130">
        <v>0</v>
      </c>
      <c r="H69" s="130">
        <v>0</v>
      </c>
      <c r="I69" s="130">
        <v>0</v>
      </c>
      <c r="J69" s="130">
        <v>0</v>
      </c>
      <c r="K69" s="130">
        <v>0</v>
      </c>
      <c r="L69" s="130">
        <v>0</v>
      </c>
      <c r="M69" s="130">
        <v>0</v>
      </c>
      <c r="N69" s="130">
        <v>0</v>
      </c>
      <c r="O69" s="130">
        <v>0</v>
      </c>
      <c r="P69" s="130">
        <v>0</v>
      </c>
      <c r="Q69" s="130">
        <v>0</v>
      </c>
      <c r="R69" s="130">
        <v>0</v>
      </c>
      <c r="S69" s="130">
        <v>0</v>
      </c>
      <c r="T69" s="130">
        <v>0</v>
      </c>
      <c r="U69" s="130">
        <v>0</v>
      </c>
      <c r="V69" s="130">
        <v>0</v>
      </c>
      <c r="W69" s="130">
        <v>0</v>
      </c>
      <c r="X69" s="130">
        <v>0</v>
      </c>
      <c r="Y69" s="130">
        <v>0</v>
      </c>
      <c r="Z69" s="130">
        <v>0</v>
      </c>
      <c r="AA69" s="130">
        <v>0</v>
      </c>
      <c r="AB69" s="247">
        <f t="shared" si="1"/>
        <v>0</v>
      </c>
      <c r="AC69" s="247">
        <f t="shared" si="3"/>
        <v>0</v>
      </c>
    </row>
    <row r="70" spans="1:29" s="242" customFormat="1" x14ac:dyDescent="0.25">
      <c r="A70" s="243" t="s">
        <v>620</v>
      </c>
      <c r="B70" s="245" t="s">
        <v>621</v>
      </c>
      <c r="C70" s="130">
        <v>0</v>
      </c>
      <c r="D70" s="130">
        <v>0</v>
      </c>
      <c r="E70" s="130">
        <v>0</v>
      </c>
      <c r="F70" s="130">
        <v>0</v>
      </c>
      <c r="G70" s="130">
        <v>0</v>
      </c>
      <c r="H70" s="130">
        <v>0</v>
      </c>
      <c r="I70" s="130">
        <v>0</v>
      </c>
      <c r="J70" s="130">
        <v>0</v>
      </c>
      <c r="K70" s="130">
        <v>0</v>
      </c>
      <c r="L70" s="130">
        <v>0</v>
      </c>
      <c r="M70" s="130">
        <v>0</v>
      </c>
      <c r="N70" s="130">
        <v>0</v>
      </c>
      <c r="O70" s="130">
        <v>0</v>
      </c>
      <c r="P70" s="130">
        <v>0</v>
      </c>
      <c r="Q70" s="130">
        <v>0</v>
      </c>
      <c r="R70" s="130">
        <v>0</v>
      </c>
      <c r="S70" s="130">
        <v>0</v>
      </c>
      <c r="T70" s="130">
        <v>0</v>
      </c>
      <c r="U70" s="130">
        <v>0</v>
      </c>
      <c r="V70" s="130">
        <v>0</v>
      </c>
      <c r="W70" s="130">
        <v>0</v>
      </c>
      <c r="X70" s="130">
        <v>0</v>
      </c>
      <c r="Y70" s="130">
        <v>0</v>
      </c>
      <c r="Z70" s="130">
        <v>0</v>
      </c>
      <c r="AA70" s="130">
        <v>0</v>
      </c>
      <c r="AB70" s="247">
        <f t="shared" si="1"/>
        <v>0</v>
      </c>
      <c r="AC70" s="247">
        <f t="shared" si="3"/>
        <v>0</v>
      </c>
    </row>
    <row r="71" spans="1:29" s="242" customFormat="1" x14ac:dyDescent="0.25">
      <c r="A71" s="243" t="s">
        <v>622</v>
      </c>
      <c r="B71" s="245" t="s">
        <v>556</v>
      </c>
      <c r="C71" s="130">
        <v>0</v>
      </c>
      <c r="D71" s="130">
        <v>2</v>
      </c>
      <c r="E71" s="130">
        <v>2</v>
      </c>
      <c r="F71" s="130">
        <v>2</v>
      </c>
      <c r="G71" s="130">
        <v>0</v>
      </c>
      <c r="H71" s="130">
        <v>0</v>
      </c>
      <c r="I71" s="130">
        <v>0</v>
      </c>
      <c r="J71" s="130">
        <v>0</v>
      </c>
      <c r="K71" s="130">
        <v>0</v>
      </c>
      <c r="L71" s="130">
        <v>0</v>
      </c>
      <c r="M71" s="130">
        <v>0</v>
      </c>
      <c r="N71" s="130">
        <v>2</v>
      </c>
      <c r="O71" s="130">
        <v>0</v>
      </c>
      <c r="P71" s="130">
        <v>0</v>
      </c>
      <c r="Q71" s="130">
        <v>0</v>
      </c>
      <c r="R71" s="130">
        <v>0</v>
      </c>
      <c r="S71" s="130">
        <v>0</v>
      </c>
      <c r="T71" s="130">
        <v>0</v>
      </c>
      <c r="U71" s="130">
        <v>0</v>
      </c>
      <c r="V71" s="130">
        <v>0</v>
      </c>
      <c r="W71" s="130">
        <v>0</v>
      </c>
      <c r="X71" s="130">
        <v>0</v>
      </c>
      <c r="Y71" s="130">
        <v>0</v>
      </c>
      <c r="Z71" s="130">
        <v>0</v>
      </c>
      <c r="AA71" s="130">
        <v>0</v>
      </c>
      <c r="AB71" s="247">
        <f t="shared" si="1"/>
        <v>0</v>
      </c>
      <c r="AC71" s="247">
        <f t="shared" si="3"/>
        <v>2</v>
      </c>
    </row>
    <row r="72" spans="1:29" s="242" customFormat="1" x14ac:dyDescent="0.25">
      <c r="A72" s="243" t="s">
        <v>623</v>
      </c>
      <c r="B72" s="245" t="s">
        <v>624</v>
      </c>
      <c r="C72" s="130">
        <v>0</v>
      </c>
      <c r="D72" s="130">
        <v>0</v>
      </c>
      <c r="E72" s="130">
        <v>0</v>
      </c>
      <c r="F72" s="130">
        <v>0</v>
      </c>
      <c r="G72" s="130">
        <v>0</v>
      </c>
      <c r="H72" s="130">
        <v>0</v>
      </c>
      <c r="I72" s="130">
        <v>0</v>
      </c>
      <c r="J72" s="130">
        <v>0</v>
      </c>
      <c r="K72" s="130">
        <v>0</v>
      </c>
      <c r="L72" s="130">
        <v>0</v>
      </c>
      <c r="M72" s="130">
        <v>0</v>
      </c>
      <c r="N72" s="130">
        <v>0</v>
      </c>
      <c r="O72" s="130">
        <v>0</v>
      </c>
      <c r="P72" s="130">
        <v>0</v>
      </c>
      <c r="Q72" s="130">
        <v>0</v>
      </c>
      <c r="R72" s="130">
        <v>0</v>
      </c>
      <c r="S72" s="130">
        <v>0</v>
      </c>
      <c r="T72" s="130">
        <v>0</v>
      </c>
      <c r="U72" s="130">
        <v>0</v>
      </c>
      <c r="V72" s="130">
        <v>0</v>
      </c>
      <c r="W72" s="130">
        <v>0</v>
      </c>
      <c r="X72" s="130">
        <v>0</v>
      </c>
      <c r="Y72" s="130">
        <v>0</v>
      </c>
      <c r="Z72" s="130">
        <v>0</v>
      </c>
      <c r="AA72" s="130">
        <v>0</v>
      </c>
      <c r="AB72" s="247">
        <f t="shared" si="1"/>
        <v>0</v>
      </c>
      <c r="AC72" s="247">
        <f t="shared" si="3"/>
        <v>0</v>
      </c>
    </row>
    <row r="73" spans="1:29" s="242" customFormat="1" x14ac:dyDescent="0.25">
      <c r="A73" s="243" t="s">
        <v>625</v>
      </c>
      <c r="B73" s="245" t="s">
        <v>626</v>
      </c>
      <c r="C73" s="130">
        <v>0</v>
      </c>
      <c r="D73" s="130">
        <v>0</v>
      </c>
      <c r="E73" s="130">
        <v>0</v>
      </c>
      <c r="F73" s="130">
        <v>0</v>
      </c>
      <c r="G73" s="130">
        <v>0</v>
      </c>
      <c r="H73" s="130">
        <v>0</v>
      </c>
      <c r="I73" s="130">
        <v>0</v>
      </c>
      <c r="J73" s="130">
        <v>0</v>
      </c>
      <c r="K73" s="130">
        <v>0</v>
      </c>
      <c r="L73" s="130">
        <v>0</v>
      </c>
      <c r="M73" s="130">
        <v>0</v>
      </c>
      <c r="N73" s="130">
        <v>0</v>
      </c>
      <c r="O73" s="130">
        <v>0</v>
      </c>
      <c r="P73" s="130">
        <v>0</v>
      </c>
      <c r="Q73" s="130">
        <v>0</v>
      </c>
      <c r="R73" s="130">
        <v>0</v>
      </c>
      <c r="S73" s="130">
        <v>0</v>
      </c>
      <c r="T73" s="130">
        <v>0</v>
      </c>
      <c r="U73" s="130">
        <v>0</v>
      </c>
      <c r="V73" s="130">
        <v>0</v>
      </c>
      <c r="W73" s="130">
        <v>0</v>
      </c>
      <c r="X73" s="130">
        <v>0</v>
      </c>
      <c r="Y73" s="130">
        <v>0</v>
      </c>
      <c r="Z73" s="130">
        <v>0</v>
      </c>
      <c r="AA73" s="130">
        <v>0</v>
      </c>
      <c r="AB73" s="247">
        <f t="shared" si="1"/>
        <v>0</v>
      </c>
      <c r="AC73" s="247">
        <f t="shared" si="3"/>
        <v>0</v>
      </c>
    </row>
    <row r="74" spans="1:29" s="242" customFormat="1" ht="51.75" customHeight="1" x14ac:dyDescent="0.25">
      <c r="A74" s="240" t="s">
        <v>28</v>
      </c>
      <c r="B74" s="246" t="s">
        <v>440</v>
      </c>
      <c r="C74" s="130">
        <v>0</v>
      </c>
      <c r="D74" s="130">
        <v>0</v>
      </c>
      <c r="E74" s="130">
        <v>0</v>
      </c>
      <c r="F74" s="130">
        <v>0</v>
      </c>
      <c r="G74" s="130">
        <v>0</v>
      </c>
      <c r="H74" s="130">
        <v>0</v>
      </c>
      <c r="I74" s="130">
        <v>0</v>
      </c>
      <c r="J74" s="130">
        <v>0</v>
      </c>
      <c r="K74" s="130">
        <v>0</v>
      </c>
      <c r="L74" s="130">
        <v>0</v>
      </c>
      <c r="M74" s="130">
        <v>0</v>
      </c>
      <c r="N74" s="130">
        <v>0</v>
      </c>
      <c r="O74" s="130">
        <v>0</v>
      </c>
      <c r="P74" s="130">
        <v>0</v>
      </c>
      <c r="Q74" s="130">
        <v>0</v>
      </c>
      <c r="R74" s="130">
        <v>0</v>
      </c>
      <c r="S74" s="130">
        <v>0</v>
      </c>
      <c r="T74" s="130">
        <v>0</v>
      </c>
      <c r="U74" s="130">
        <v>0</v>
      </c>
      <c r="V74" s="130">
        <v>0</v>
      </c>
      <c r="W74" s="130">
        <v>0</v>
      </c>
      <c r="X74" s="130">
        <v>0</v>
      </c>
      <c r="Y74" s="130">
        <v>0</v>
      </c>
      <c r="Z74" s="130">
        <v>0</v>
      </c>
      <c r="AA74" s="130">
        <v>0</v>
      </c>
      <c r="AB74" s="247">
        <f t="shared" si="1"/>
        <v>0</v>
      </c>
      <c r="AC74" s="247">
        <f t="shared" si="3"/>
        <v>0</v>
      </c>
    </row>
    <row r="75" spans="1:29" s="242" customFormat="1" ht="21.75" customHeight="1" x14ac:dyDescent="0.25">
      <c r="A75" s="240" t="s">
        <v>31</v>
      </c>
      <c r="B75" s="241" t="s">
        <v>441</v>
      </c>
      <c r="C75" s="130">
        <v>0</v>
      </c>
      <c r="D75" s="130">
        <v>0</v>
      </c>
      <c r="E75" s="130">
        <v>0</v>
      </c>
      <c r="F75" s="130">
        <v>0</v>
      </c>
      <c r="G75" s="130">
        <v>0</v>
      </c>
      <c r="H75" s="130">
        <v>0</v>
      </c>
      <c r="I75" s="130">
        <v>0</v>
      </c>
      <c r="J75" s="130">
        <v>0</v>
      </c>
      <c r="K75" s="130">
        <v>0</v>
      </c>
      <c r="L75" s="130">
        <v>0</v>
      </c>
      <c r="M75" s="130">
        <v>0</v>
      </c>
      <c r="N75" s="130">
        <v>0</v>
      </c>
      <c r="O75" s="130">
        <v>0</v>
      </c>
      <c r="P75" s="130">
        <v>0</v>
      </c>
      <c r="Q75" s="130">
        <v>0</v>
      </c>
      <c r="R75" s="130">
        <v>0</v>
      </c>
      <c r="S75" s="130">
        <v>0</v>
      </c>
      <c r="T75" s="130">
        <v>0</v>
      </c>
      <c r="U75" s="130">
        <v>0</v>
      </c>
      <c r="V75" s="130">
        <v>0</v>
      </c>
      <c r="W75" s="130">
        <v>0</v>
      </c>
      <c r="X75" s="130">
        <v>0</v>
      </c>
      <c r="Y75" s="130">
        <v>0</v>
      </c>
      <c r="Z75" s="130">
        <v>0</v>
      </c>
      <c r="AA75" s="130">
        <v>0</v>
      </c>
      <c r="AB75" s="247">
        <f t="shared" si="1"/>
        <v>0</v>
      </c>
      <c r="AC75" s="247">
        <f t="shared" si="3"/>
        <v>0</v>
      </c>
    </row>
    <row r="76" spans="1:29" s="242" customFormat="1" ht="30" customHeight="1" x14ac:dyDescent="0.25">
      <c r="A76" s="243" t="s">
        <v>442</v>
      </c>
      <c r="B76" s="244" t="s">
        <v>595</v>
      </c>
      <c r="C76" s="130">
        <v>0</v>
      </c>
      <c r="D76" s="130">
        <v>0</v>
      </c>
      <c r="E76" s="130">
        <v>0</v>
      </c>
      <c r="F76" s="130">
        <v>0</v>
      </c>
      <c r="G76" s="130">
        <v>0</v>
      </c>
      <c r="H76" s="130">
        <v>0</v>
      </c>
      <c r="I76" s="130">
        <v>0</v>
      </c>
      <c r="J76" s="130">
        <v>0</v>
      </c>
      <c r="K76" s="130">
        <v>0</v>
      </c>
      <c r="L76" s="130">
        <v>0</v>
      </c>
      <c r="M76" s="130">
        <v>0</v>
      </c>
      <c r="N76" s="130">
        <v>0</v>
      </c>
      <c r="O76" s="130">
        <v>0</v>
      </c>
      <c r="P76" s="130">
        <v>0</v>
      </c>
      <c r="Q76" s="130">
        <v>0</v>
      </c>
      <c r="R76" s="130">
        <v>0</v>
      </c>
      <c r="S76" s="130">
        <v>0</v>
      </c>
      <c r="T76" s="130">
        <v>0</v>
      </c>
      <c r="U76" s="130">
        <v>0</v>
      </c>
      <c r="V76" s="130">
        <v>0</v>
      </c>
      <c r="W76" s="130">
        <v>0</v>
      </c>
      <c r="X76" s="130">
        <v>0</v>
      </c>
      <c r="Y76" s="130">
        <v>0</v>
      </c>
      <c r="Z76" s="130">
        <v>0</v>
      </c>
      <c r="AA76" s="130">
        <v>0</v>
      </c>
      <c r="AB76" s="247">
        <f t="shared" si="1"/>
        <v>0</v>
      </c>
      <c r="AC76" s="247">
        <f t="shared" si="3"/>
        <v>0</v>
      </c>
    </row>
    <row r="77" spans="1:29" s="242" customFormat="1" ht="18.75" customHeight="1" x14ac:dyDescent="0.25">
      <c r="A77" s="243" t="s">
        <v>443</v>
      </c>
      <c r="B77" s="244" t="s">
        <v>412</v>
      </c>
      <c r="C77" s="130">
        <v>0</v>
      </c>
      <c r="D77" s="130">
        <v>0</v>
      </c>
      <c r="E77" s="130">
        <v>0</v>
      </c>
      <c r="F77" s="130">
        <v>0</v>
      </c>
      <c r="G77" s="130">
        <v>0</v>
      </c>
      <c r="H77" s="130">
        <v>0</v>
      </c>
      <c r="I77" s="130">
        <v>0</v>
      </c>
      <c r="J77" s="130">
        <v>0</v>
      </c>
      <c r="K77" s="130">
        <v>0</v>
      </c>
      <c r="L77" s="130">
        <v>0</v>
      </c>
      <c r="M77" s="130">
        <v>0</v>
      </c>
      <c r="N77" s="130">
        <v>0</v>
      </c>
      <c r="O77" s="130">
        <v>0</v>
      </c>
      <c r="P77" s="130">
        <v>0</v>
      </c>
      <c r="Q77" s="130">
        <v>0</v>
      </c>
      <c r="R77" s="130">
        <v>0</v>
      </c>
      <c r="S77" s="130">
        <v>0</v>
      </c>
      <c r="T77" s="130">
        <v>0</v>
      </c>
      <c r="U77" s="130">
        <v>0</v>
      </c>
      <c r="V77" s="130">
        <v>0</v>
      </c>
      <c r="W77" s="130">
        <v>0</v>
      </c>
      <c r="X77" s="130">
        <v>0</v>
      </c>
      <c r="Y77" s="130">
        <v>0</v>
      </c>
      <c r="Z77" s="130">
        <v>0</v>
      </c>
      <c r="AA77" s="130">
        <v>0</v>
      </c>
      <c r="AB77" s="247">
        <f t="shared" si="1"/>
        <v>0</v>
      </c>
      <c r="AC77" s="247">
        <f t="shared" si="3"/>
        <v>0</v>
      </c>
    </row>
    <row r="78" spans="1:29" s="242" customFormat="1" x14ac:dyDescent="0.25">
      <c r="A78" s="243" t="s">
        <v>444</v>
      </c>
      <c r="B78" s="245" t="s">
        <v>627</v>
      </c>
      <c r="C78" s="130">
        <v>0</v>
      </c>
      <c r="D78" s="130">
        <v>0</v>
      </c>
      <c r="E78" s="130">
        <v>0</v>
      </c>
      <c r="F78" s="130">
        <v>0</v>
      </c>
      <c r="G78" s="130">
        <v>0</v>
      </c>
      <c r="H78" s="130">
        <v>0</v>
      </c>
      <c r="I78" s="130">
        <v>0</v>
      </c>
      <c r="J78" s="130">
        <v>0</v>
      </c>
      <c r="K78" s="130">
        <v>0</v>
      </c>
      <c r="L78" s="130">
        <v>0</v>
      </c>
      <c r="M78" s="130">
        <v>0</v>
      </c>
      <c r="N78" s="130">
        <v>0</v>
      </c>
      <c r="O78" s="130">
        <v>0</v>
      </c>
      <c r="P78" s="130">
        <v>0</v>
      </c>
      <c r="Q78" s="130">
        <v>0</v>
      </c>
      <c r="R78" s="130">
        <v>0</v>
      </c>
      <c r="S78" s="130">
        <v>0</v>
      </c>
      <c r="T78" s="130">
        <v>0</v>
      </c>
      <c r="U78" s="130">
        <v>0</v>
      </c>
      <c r="V78" s="130">
        <v>0</v>
      </c>
      <c r="W78" s="130">
        <v>0</v>
      </c>
      <c r="X78" s="130">
        <v>0</v>
      </c>
      <c r="Y78" s="130">
        <v>0</v>
      </c>
      <c r="Z78" s="130">
        <v>0</v>
      </c>
      <c r="AA78" s="130">
        <v>0</v>
      </c>
      <c r="AB78" s="247">
        <f t="shared" si="1"/>
        <v>0</v>
      </c>
      <c r="AC78" s="247">
        <f t="shared" si="3"/>
        <v>0</v>
      </c>
    </row>
    <row r="79" spans="1:29" s="242" customFormat="1" x14ac:dyDescent="0.25">
      <c r="A79" s="243" t="s">
        <v>445</v>
      </c>
      <c r="B79" s="245" t="s">
        <v>597</v>
      </c>
      <c r="C79" s="130">
        <v>0</v>
      </c>
      <c r="D79" s="130">
        <v>0</v>
      </c>
      <c r="E79" s="130">
        <v>0</v>
      </c>
      <c r="F79" s="130">
        <v>0</v>
      </c>
      <c r="G79" s="130">
        <v>0</v>
      </c>
      <c r="H79" s="130">
        <v>0</v>
      </c>
      <c r="I79" s="130">
        <v>0</v>
      </c>
      <c r="J79" s="130">
        <v>0</v>
      </c>
      <c r="K79" s="130">
        <v>0</v>
      </c>
      <c r="L79" s="130">
        <v>0</v>
      </c>
      <c r="M79" s="130">
        <v>0</v>
      </c>
      <c r="N79" s="130">
        <v>0</v>
      </c>
      <c r="O79" s="130">
        <v>0</v>
      </c>
      <c r="P79" s="130">
        <v>0</v>
      </c>
      <c r="Q79" s="130">
        <v>0</v>
      </c>
      <c r="R79" s="130">
        <v>0</v>
      </c>
      <c r="S79" s="130">
        <v>0</v>
      </c>
      <c r="T79" s="130">
        <v>0</v>
      </c>
      <c r="U79" s="130">
        <v>0</v>
      </c>
      <c r="V79" s="130">
        <v>0</v>
      </c>
      <c r="W79" s="130">
        <v>0</v>
      </c>
      <c r="X79" s="130">
        <v>0</v>
      </c>
      <c r="Y79" s="130">
        <v>0</v>
      </c>
      <c r="Z79" s="130">
        <v>0</v>
      </c>
      <c r="AA79" s="130">
        <v>0</v>
      </c>
      <c r="AB79" s="247">
        <f t="shared" si="1"/>
        <v>0</v>
      </c>
      <c r="AC79" s="247">
        <f t="shared" si="3"/>
        <v>0</v>
      </c>
    </row>
    <row r="80" spans="1:29" s="242" customFormat="1" x14ac:dyDescent="0.25">
      <c r="A80" s="243" t="s">
        <v>446</v>
      </c>
      <c r="B80" s="245" t="s">
        <v>598</v>
      </c>
      <c r="C80" s="130">
        <v>0</v>
      </c>
      <c r="D80" s="130">
        <v>0</v>
      </c>
      <c r="E80" s="130">
        <v>0</v>
      </c>
      <c r="F80" s="130">
        <v>0</v>
      </c>
      <c r="G80" s="130">
        <v>0</v>
      </c>
      <c r="H80" s="130">
        <v>0</v>
      </c>
      <c r="I80" s="130">
        <v>0</v>
      </c>
      <c r="J80" s="130">
        <v>0</v>
      </c>
      <c r="K80" s="130">
        <v>0</v>
      </c>
      <c r="L80" s="130">
        <v>0</v>
      </c>
      <c r="M80" s="130">
        <v>0</v>
      </c>
      <c r="N80" s="130">
        <v>0</v>
      </c>
      <c r="O80" s="130">
        <v>0</v>
      </c>
      <c r="P80" s="130">
        <v>0</v>
      </c>
      <c r="Q80" s="130">
        <v>0</v>
      </c>
      <c r="R80" s="130">
        <v>0</v>
      </c>
      <c r="S80" s="130">
        <v>0</v>
      </c>
      <c r="T80" s="130">
        <v>0</v>
      </c>
      <c r="U80" s="130">
        <v>0</v>
      </c>
      <c r="V80" s="130">
        <v>0</v>
      </c>
      <c r="W80" s="130">
        <v>0</v>
      </c>
      <c r="X80" s="130">
        <v>0</v>
      </c>
      <c r="Y80" s="130">
        <v>0</v>
      </c>
      <c r="Z80" s="130">
        <v>0</v>
      </c>
      <c r="AA80" s="130">
        <v>0</v>
      </c>
      <c r="AB80" s="247">
        <f t="shared" si="1"/>
        <v>0</v>
      </c>
      <c r="AC80" s="247">
        <f t="shared" si="3"/>
        <v>0</v>
      </c>
    </row>
    <row r="81" spans="1:29" s="242" customFormat="1" x14ac:dyDescent="0.25">
      <c r="A81" s="243" t="s">
        <v>628</v>
      </c>
      <c r="B81" s="245" t="s">
        <v>599</v>
      </c>
      <c r="C81" s="130">
        <v>0</v>
      </c>
      <c r="D81" s="130">
        <v>0</v>
      </c>
      <c r="E81" s="130">
        <v>0</v>
      </c>
      <c r="F81" s="130">
        <v>0</v>
      </c>
      <c r="G81" s="130">
        <v>0</v>
      </c>
      <c r="H81" s="130">
        <v>0</v>
      </c>
      <c r="I81" s="130">
        <v>0</v>
      </c>
      <c r="J81" s="130">
        <v>0</v>
      </c>
      <c r="K81" s="130">
        <v>0</v>
      </c>
      <c r="L81" s="130">
        <v>0</v>
      </c>
      <c r="M81" s="130">
        <v>0</v>
      </c>
      <c r="N81" s="130">
        <v>0</v>
      </c>
      <c r="O81" s="130">
        <v>0</v>
      </c>
      <c r="P81" s="130">
        <v>0</v>
      </c>
      <c r="Q81" s="130">
        <v>0</v>
      </c>
      <c r="R81" s="130">
        <v>0</v>
      </c>
      <c r="S81" s="130">
        <v>0</v>
      </c>
      <c r="T81" s="130">
        <v>0</v>
      </c>
      <c r="U81" s="130">
        <v>0</v>
      </c>
      <c r="V81" s="130">
        <v>0</v>
      </c>
      <c r="W81" s="130">
        <v>0</v>
      </c>
      <c r="X81" s="130">
        <v>0</v>
      </c>
      <c r="Y81" s="130">
        <v>0</v>
      </c>
      <c r="Z81" s="130">
        <v>0</v>
      </c>
      <c r="AA81" s="130">
        <v>0</v>
      </c>
      <c r="AB81" s="247">
        <f t="shared" si="1"/>
        <v>0</v>
      </c>
      <c r="AC81" s="247">
        <f t="shared" si="3"/>
        <v>0</v>
      </c>
    </row>
    <row r="82" spans="1:29" s="242" customFormat="1" x14ac:dyDescent="0.25">
      <c r="A82" s="243" t="s">
        <v>629</v>
      </c>
      <c r="B82" s="245" t="s">
        <v>600</v>
      </c>
      <c r="C82" s="130">
        <v>0</v>
      </c>
      <c r="D82" s="130">
        <v>0</v>
      </c>
      <c r="E82" s="130">
        <v>0</v>
      </c>
      <c r="F82" s="130">
        <v>0</v>
      </c>
      <c r="G82" s="130">
        <v>0</v>
      </c>
      <c r="H82" s="130">
        <v>0</v>
      </c>
      <c r="I82" s="130">
        <v>0</v>
      </c>
      <c r="J82" s="130">
        <v>0</v>
      </c>
      <c r="K82" s="130">
        <v>0</v>
      </c>
      <c r="L82" s="130">
        <v>0</v>
      </c>
      <c r="M82" s="130">
        <v>0</v>
      </c>
      <c r="N82" s="130">
        <v>0</v>
      </c>
      <c r="O82" s="130">
        <v>0</v>
      </c>
      <c r="P82" s="130">
        <v>0</v>
      </c>
      <c r="Q82" s="130">
        <v>0</v>
      </c>
      <c r="R82" s="130">
        <v>0</v>
      </c>
      <c r="S82" s="130">
        <v>0</v>
      </c>
      <c r="T82" s="130">
        <v>0</v>
      </c>
      <c r="U82" s="130">
        <v>0</v>
      </c>
      <c r="V82" s="130">
        <v>0</v>
      </c>
      <c r="W82" s="130">
        <v>0</v>
      </c>
      <c r="X82" s="130">
        <v>0</v>
      </c>
      <c r="Y82" s="130">
        <v>0</v>
      </c>
      <c r="Z82" s="130">
        <v>0</v>
      </c>
      <c r="AA82" s="130">
        <v>0</v>
      </c>
      <c r="AB82" s="247">
        <f t="shared" si="1"/>
        <v>0</v>
      </c>
      <c r="AC82" s="247">
        <f t="shared" si="3"/>
        <v>0</v>
      </c>
    </row>
    <row r="83" spans="1:29" s="242" customFormat="1" x14ac:dyDescent="0.25">
      <c r="A83" s="243" t="s">
        <v>630</v>
      </c>
      <c r="B83" s="245" t="s">
        <v>602</v>
      </c>
      <c r="C83" s="130">
        <v>0</v>
      </c>
      <c r="D83" s="130">
        <v>0</v>
      </c>
      <c r="E83" s="130">
        <v>0</v>
      </c>
      <c r="F83" s="130">
        <v>0</v>
      </c>
      <c r="G83" s="130">
        <v>0</v>
      </c>
      <c r="H83" s="130">
        <v>0</v>
      </c>
      <c r="I83" s="130">
        <v>0</v>
      </c>
      <c r="J83" s="130">
        <v>0</v>
      </c>
      <c r="K83" s="130">
        <v>0</v>
      </c>
      <c r="L83" s="130">
        <v>0</v>
      </c>
      <c r="M83" s="130">
        <v>0</v>
      </c>
      <c r="N83" s="130">
        <v>0</v>
      </c>
      <c r="O83" s="130">
        <v>0</v>
      </c>
      <c r="P83" s="130">
        <v>0</v>
      </c>
      <c r="Q83" s="130">
        <v>0</v>
      </c>
      <c r="R83" s="130">
        <v>0</v>
      </c>
      <c r="S83" s="130">
        <v>0</v>
      </c>
      <c r="T83" s="130">
        <v>0</v>
      </c>
      <c r="U83" s="130">
        <v>0</v>
      </c>
      <c r="V83" s="130">
        <v>0</v>
      </c>
      <c r="W83" s="130">
        <v>0</v>
      </c>
      <c r="X83" s="130">
        <v>0</v>
      </c>
      <c r="Y83" s="130">
        <v>0</v>
      </c>
      <c r="Z83" s="130">
        <v>0</v>
      </c>
      <c r="AA83" s="130">
        <v>0</v>
      </c>
      <c r="AB83" s="247">
        <f t="shared" si="1"/>
        <v>0</v>
      </c>
      <c r="AC83" s="247">
        <f t="shared" si="3"/>
        <v>0</v>
      </c>
    </row>
    <row r="84" spans="1:29" s="242" customFormat="1" x14ac:dyDescent="0.25">
      <c r="A84" s="243" t="s">
        <v>631</v>
      </c>
      <c r="B84" s="245" t="s">
        <v>604</v>
      </c>
      <c r="C84" s="130">
        <v>0</v>
      </c>
      <c r="D84" s="130">
        <v>0</v>
      </c>
      <c r="E84" s="130">
        <v>0</v>
      </c>
      <c r="F84" s="130">
        <v>0</v>
      </c>
      <c r="G84" s="130">
        <v>0</v>
      </c>
      <c r="H84" s="130">
        <v>0</v>
      </c>
      <c r="I84" s="130">
        <v>0</v>
      </c>
      <c r="J84" s="130">
        <v>0</v>
      </c>
      <c r="K84" s="130">
        <v>0</v>
      </c>
      <c r="L84" s="130">
        <v>0</v>
      </c>
      <c r="M84" s="130">
        <v>0</v>
      </c>
      <c r="N84" s="130">
        <v>0</v>
      </c>
      <c r="O84" s="130">
        <v>0</v>
      </c>
      <c r="P84" s="130">
        <v>0</v>
      </c>
      <c r="Q84" s="130">
        <v>0</v>
      </c>
      <c r="R84" s="130">
        <v>0</v>
      </c>
      <c r="S84" s="130">
        <v>0</v>
      </c>
      <c r="T84" s="130">
        <v>0</v>
      </c>
      <c r="U84" s="130">
        <v>0</v>
      </c>
      <c r="V84" s="130">
        <v>0</v>
      </c>
      <c r="W84" s="130">
        <v>0</v>
      </c>
      <c r="X84" s="130">
        <v>0</v>
      </c>
      <c r="Y84" s="130">
        <v>0</v>
      </c>
      <c r="Z84" s="130">
        <v>0</v>
      </c>
      <c r="AA84" s="130">
        <v>0</v>
      </c>
      <c r="AB84" s="247">
        <f t="shared" si="1"/>
        <v>0</v>
      </c>
      <c r="AC84" s="247">
        <f t="shared" si="3"/>
        <v>0</v>
      </c>
    </row>
    <row r="85" spans="1:29" s="242" customFormat="1" x14ac:dyDescent="0.25">
      <c r="A85" s="243" t="s">
        <v>632</v>
      </c>
      <c r="B85" s="245" t="s">
        <v>606</v>
      </c>
      <c r="C85" s="130">
        <v>0</v>
      </c>
      <c r="D85" s="130">
        <v>0</v>
      </c>
      <c r="E85" s="130">
        <v>0</v>
      </c>
      <c r="F85" s="130">
        <v>0</v>
      </c>
      <c r="G85" s="130">
        <v>0</v>
      </c>
      <c r="H85" s="130">
        <v>0</v>
      </c>
      <c r="I85" s="130">
        <v>0</v>
      </c>
      <c r="J85" s="130">
        <v>0</v>
      </c>
      <c r="K85" s="130">
        <v>0</v>
      </c>
      <c r="L85" s="130">
        <v>0</v>
      </c>
      <c r="M85" s="130">
        <v>0</v>
      </c>
      <c r="N85" s="130">
        <v>0</v>
      </c>
      <c r="O85" s="130">
        <v>0</v>
      </c>
      <c r="P85" s="130">
        <v>0</v>
      </c>
      <c r="Q85" s="130">
        <v>0</v>
      </c>
      <c r="R85" s="130">
        <v>0</v>
      </c>
      <c r="S85" s="130">
        <v>0</v>
      </c>
      <c r="T85" s="130">
        <v>0</v>
      </c>
      <c r="U85" s="130">
        <v>0</v>
      </c>
      <c r="V85" s="130">
        <v>0</v>
      </c>
      <c r="W85" s="130">
        <v>0</v>
      </c>
      <c r="X85" s="130">
        <v>0</v>
      </c>
      <c r="Y85" s="130">
        <v>0</v>
      </c>
      <c r="Z85" s="130">
        <v>0</v>
      </c>
      <c r="AA85" s="130">
        <v>0</v>
      </c>
      <c r="AB85" s="247">
        <f t="shared" si="1"/>
        <v>0</v>
      </c>
      <c r="AC85" s="247">
        <f t="shared" si="3"/>
        <v>0</v>
      </c>
    </row>
    <row r="86" spans="1:29" s="242" customFormat="1" x14ac:dyDescent="0.25">
      <c r="A86" s="243" t="s">
        <v>633</v>
      </c>
      <c r="B86" s="245" t="s">
        <v>608</v>
      </c>
      <c r="C86" s="130">
        <v>0</v>
      </c>
      <c r="D86" s="130">
        <v>0</v>
      </c>
      <c r="E86" s="130">
        <v>0</v>
      </c>
      <c r="F86" s="130">
        <v>0</v>
      </c>
      <c r="G86" s="130">
        <v>0</v>
      </c>
      <c r="H86" s="130">
        <v>0</v>
      </c>
      <c r="I86" s="130">
        <v>0</v>
      </c>
      <c r="J86" s="130">
        <v>0</v>
      </c>
      <c r="K86" s="130">
        <v>0</v>
      </c>
      <c r="L86" s="130">
        <v>0</v>
      </c>
      <c r="M86" s="130">
        <v>0</v>
      </c>
      <c r="N86" s="130">
        <v>0</v>
      </c>
      <c r="O86" s="130">
        <v>0</v>
      </c>
      <c r="P86" s="130">
        <v>0</v>
      </c>
      <c r="Q86" s="130">
        <v>0</v>
      </c>
      <c r="R86" s="130">
        <v>0</v>
      </c>
      <c r="S86" s="130">
        <v>0</v>
      </c>
      <c r="T86" s="130">
        <v>0</v>
      </c>
      <c r="U86" s="130">
        <v>0</v>
      </c>
      <c r="V86" s="130">
        <v>0</v>
      </c>
      <c r="W86" s="130">
        <v>0</v>
      </c>
      <c r="X86" s="130">
        <v>0</v>
      </c>
      <c r="Y86" s="130">
        <v>0</v>
      </c>
      <c r="Z86" s="130">
        <v>0</v>
      </c>
      <c r="AA86" s="130">
        <v>0</v>
      </c>
      <c r="AB86" s="247"/>
      <c r="AC86" s="247"/>
    </row>
  </sheetData>
  <mergeCells count="30">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12:AC12"/>
    <mergeCell ref="A14:AC14"/>
    <mergeCell ref="A15:AC15"/>
    <mergeCell ref="A18:AC18"/>
    <mergeCell ref="A4:AC4"/>
    <mergeCell ref="A6:AC6"/>
    <mergeCell ref="A8:AC8"/>
    <mergeCell ref="A9:AC9"/>
    <mergeCell ref="A11:AC1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J1" zoomScaleNormal="100" workbookViewId="0">
      <selection activeCell="A13" sqref="A13:AV13"/>
    </sheetView>
  </sheetViews>
  <sheetFormatPr defaultRowHeight="15" x14ac:dyDescent="0.25"/>
  <cols>
    <col min="1" max="1" width="16.42578125" style="135"/>
    <col min="2" max="2" width="23.7109375" style="135"/>
    <col min="3" max="3" width="13.85546875" style="135"/>
    <col min="4" max="4" width="15.5703125" style="135"/>
    <col min="5" max="12" width="7.7109375" style="135"/>
    <col min="13" max="13" width="11.5703125" style="135"/>
    <col min="14" max="14" width="27.140625" style="135"/>
    <col min="15" max="15" width="10.7109375" style="135"/>
    <col min="16" max="17" width="13.42578125" style="135"/>
    <col min="18" max="18" width="17.5703125" style="135"/>
    <col min="19" max="20" width="10.140625" style="135"/>
    <col min="21" max="21" width="11.42578125" style="135"/>
    <col min="22" max="22" width="13.140625" style="135"/>
    <col min="23" max="23" width="30.42578125" style="135"/>
    <col min="24" max="25" width="10.7109375" style="135"/>
    <col min="26" max="26" width="7.7109375" style="135"/>
    <col min="27" max="30" width="10.7109375" style="135"/>
    <col min="31" max="32" width="16.42578125" style="135"/>
    <col min="33" max="33" width="15" style="135"/>
    <col min="34" max="35" width="13.85546875" style="135"/>
    <col min="36" max="36" width="11.7109375" style="135"/>
    <col min="37" max="37" width="12.5703125" style="135"/>
    <col min="38" max="38" width="12.85546875" style="135"/>
    <col min="39" max="41" width="10.140625" style="135"/>
    <col min="42" max="42" width="13" style="135"/>
    <col min="43" max="43" width="12.5703125" style="135"/>
    <col min="44" max="44" width="14.140625" style="135"/>
    <col min="45" max="46" width="13.42578125" style="135"/>
    <col min="47" max="47" width="10.7109375" style="135"/>
    <col min="48" max="48" width="16.140625" style="135"/>
    <col min="49" max="1025" width="9.140625" style="135"/>
  </cols>
  <sheetData>
    <row r="1" spans="1:1024" ht="18.75"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s="4" t="s">
        <v>0</v>
      </c>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s="7" t="s">
        <v>1</v>
      </c>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s="7" t="s">
        <v>2</v>
      </c>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x14ac:dyDescent="0.3">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s="7"/>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ht="18.75" customHeight="1" x14ac:dyDescent="0.25">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3">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s="7"/>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254" t="s">
        <v>3</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5.75" x14ac:dyDescent="0.25">
      <c r="A10" s="249" t="s">
        <v>5</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5.75" x14ac:dyDescent="0.25">
      <c r="A12" s="261" t="str">
        <f>'1. паспорт местоположение'!A12:C12</f>
        <v>M_TP1600.PR.0091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5.75" x14ac:dyDescent="0.25">
      <c r="A13" s="249" t="s">
        <v>6</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72.75" customHeight="1" x14ac:dyDescent="0.25">
      <c r="A15" s="262" t="str">
        <f>'1. паспорт местоположение'!A15:C15</f>
        <v>Модернизация ПС 110 кВ Обская 1Т, 2Т (установка защит ближнего резервирования 1Т, 2Т - 2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ht="15.75" x14ac:dyDescent="0.25">
      <c r="A16" s="249" t="s">
        <v>8</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4.25" customHeight="1"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x14ac:dyDescent="0.25">
      <c r="A21" s="358" t="s">
        <v>447</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58.5" customHeight="1" x14ac:dyDescent="0.25">
      <c r="A22" s="258" t="s">
        <v>448</v>
      </c>
      <c r="B22" s="359" t="s">
        <v>449</v>
      </c>
      <c r="C22" s="258" t="s">
        <v>450</v>
      </c>
      <c r="D22" s="258" t="s">
        <v>451</v>
      </c>
      <c r="E22" s="258" t="s">
        <v>452</v>
      </c>
      <c r="F22" s="258"/>
      <c r="G22" s="258"/>
      <c r="H22" s="258"/>
      <c r="I22" s="258"/>
      <c r="J22" s="258"/>
      <c r="K22" s="258"/>
      <c r="L22" s="258"/>
      <c r="M22" s="258" t="s">
        <v>453</v>
      </c>
      <c r="N22" s="258" t="s">
        <v>454</v>
      </c>
      <c r="O22" s="258" t="s">
        <v>455</v>
      </c>
      <c r="P22" s="258" t="s">
        <v>456</v>
      </c>
      <c r="Q22" s="258" t="s">
        <v>457</v>
      </c>
      <c r="R22" s="258" t="s">
        <v>458</v>
      </c>
      <c r="S22" s="258" t="s">
        <v>459</v>
      </c>
      <c r="T22" s="258"/>
      <c r="U22" s="353" t="s">
        <v>460</v>
      </c>
      <c r="V22" s="353" t="s">
        <v>461</v>
      </c>
      <c r="W22" s="258" t="s">
        <v>462</v>
      </c>
      <c r="X22" s="258" t="s">
        <v>463</v>
      </c>
      <c r="Y22" s="258" t="s">
        <v>464</v>
      </c>
      <c r="Z22" s="357" t="s">
        <v>465</v>
      </c>
      <c r="AA22" s="258" t="s">
        <v>466</v>
      </c>
      <c r="AB22" s="258" t="s">
        <v>467</v>
      </c>
      <c r="AC22" s="258" t="s">
        <v>468</v>
      </c>
      <c r="AD22" s="258" t="s">
        <v>469</v>
      </c>
      <c r="AE22" s="258" t="s">
        <v>470</v>
      </c>
      <c r="AF22" s="258" t="s">
        <v>471</v>
      </c>
      <c r="AG22" s="258"/>
      <c r="AH22" s="258"/>
      <c r="AI22" s="258"/>
      <c r="AJ22" s="258"/>
      <c r="AK22" s="258"/>
      <c r="AL22" s="258" t="s">
        <v>472</v>
      </c>
      <c r="AM22" s="258"/>
      <c r="AN22" s="258"/>
      <c r="AO22" s="258"/>
      <c r="AP22" s="258" t="s">
        <v>473</v>
      </c>
      <c r="AQ22" s="258"/>
      <c r="AR22" s="258" t="s">
        <v>474</v>
      </c>
      <c r="AS22" s="258" t="s">
        <v>475</v>
      </c>
      <c r="AT22" s="258" t="s">
        <v>476</v>
      </c>
      <c r="AU22" s="258" t="s">
        <v>477</v>
      </c>
      <c r="AV22" s="352" t="s">
        <v>478</v>
      </c>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64.5" customHeight="1" x14ac:dyDescent="0.25">
      <c r="A23" s="258"/>
      <c r="B23" s="359"/>
      <c r="C23" s="258"/>
      <c r="D23" s="258"/>
      <c r="E23" s="353" t="s">
        <v>479</v>
      </c>
      <c r="F23" s="353" t="s">
        <v>432</v>
      </c>
      <c r="G23" s="353" t="s">
        <v>434</v>
      </c>
      <c r="H23" s="353" t="s">
        <v>436</v>
      </c>
      <c r="I23" s="354" t="s">
        <v>480</v>
      </c>
      <c r="J23" s="354" t="s">
        <v>481</v>
      </c>
      <c r="K23" s="354" t="s">
        <v>482</v>
      </c>
      <c r="L23" s="353" t="s">
        <v>257</v>
      </c>
      <c r="M23" s="258"/>
      <c r="N23" s="258"/>
      <c r="O23" s="258"/>
      <c r="P23" s="258"/>
      <c r="Q23" s="258"/>
      <c r="R23" s="258"/>
      <c r="S23" s="355" t="s">
        <v>319</v>
      </c>
      <c r="T23" s="355" t="s">
        <v>483</v>
      </c>
      <c r="U23" s="353"/>
      <c r="V23" s="353"/>
      <c r="W23" s="258"/>
      <c r="X23" s="258"/>
      <c r="Y23" s="258"/>
      <c r="Z23" s="258"/>
      <c r="AA23" s="258"/>
      <c r="AB23" s="258"/>
      <c r="AC23" s="258"/>
      <c r="AD23" s="258"/>
      <c r="AE23" s="258"/>
      <c r="AF23" s="258" t="s">
        <v>484</v>
      </c>
      <c r="AG23" s="258"/>
      <c r="AH23" s="258" t="s">
        <v>485</v>
      </c>
      <c r="AI23" s="258"/>
      <c r="AJ23" s="258" t="s">
        <v>486</v>
      </c>
      <c r="AK23" s="258" t="s">
        <v>487</v>
      </c>
      <c r="AL23" s="258" t="s">
        <v>488</v>
      </c>
      <c r="AM23" s="258" t="s">
        <v>489</v>
      </c>
      <c r="AN23" s="258" t="s">
        <v>490</v>
      </c>
      <c r="AO23" s="258" t="s">
        <v>491</v>
      </c>
      <c r="AP23" s="258" t="s">
        <v>492</v>
      </c>
      <c r="AQ23" s="356" t="s">
        <v>483</v>
      </c>
      <c r="AR23" s="258"/>
      <c r="AS23" s="258"/>
      <c r="AT23" s="258"/>
      <c r="AU23" s="258"/>
      <c r="AV23" s="352"/>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ht="128.25" customHeight="1" x14ac:dyDescent="0.25">
      <c r="A24" s="258"/>
      <c r="B24" s="359"/>
      <c r="C24" s="258"/>
      <c r="D24" s="258"/>
      <c r="E24" s="353"/>
      <c r="F24" s="353"/>
      <c r="G24" s="353"/>
      <c r="H24" s="353"/>
      <c r="I24" s="354"/>
      <c r="J24" s="354"/>
      <c r="K24" s="354"/>
      <c r="L24" s="353"/>
      <c r="M24" s="258"/>
      <c r="N24" s="258"/>
      <c r="O24" s="258"/>
      <c r="P24" s="258"/>
      <c r="Q24" s="258"/>
      <c r="R24" s="258"/>
      <c r="S24" s="355"/>
      <c r="T24" s="355"/>
      <c r="U24" s="353"/>
      <c r="V24" s="353"/>
      <c r="W24" s="258"/>
      <c r="X24" s="258"/>
      <c r="Y24" s="258"/>
      <c r="Z24" s="258"/>
      <c r="AA24" s="258"/>
      <c r="AB24" s="258"/>
      <c r="AC24" s="258"/>
      <c r="AD24" s="258"/>
      <c r="AE24" s="258"/>
      <c r="AF24" s="45" t="s">
        <v>493</v>
      </c>
      <c r="AG24" s="45" t="s">
        <v>494</v>
      </c>
      <c r="AH24" s="94" t="s">
        <v>319</v>
      </c>
      <c r="AI24" s="94" t="s">
        <v>483</v>
      </c>
      <c r="AJ24" s="258"/>
      <c r="AK24" s="258"/>
      <c r="AL24" s="258"/>
      <c r="AM24" s="258"/>
      <c r="AN24" s="258"/>
      <c r="AO24" s="258"/>
      <c r="AP24" s="258"/>
      <c r="AQ24" s="356"/>
      <c r="AR24" s="258"/>
      <c r="AS24" s="258"/>
      <c r="AT24" s="258"/>
      <c r="AU24" s="258"/>
      <c r="AV24" s="352"/>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s="137" customFormat="1" ht="11.25" x14ac:dyDescent="0.2">
      <c r="A25" s="136">
        <v>1</v>
      </c>
      <c r="B25" s="136">
        <v>2</v>
      </c>
      <c r="C25" s="136">
        <v>4</v>
      </c>
      <c r="D25" s="136">
        <v>5</v>
      </c>
      <c r="E25" s="136">
        <v>6</v>
      </c>
      <c r="F25" s="136">
        <f t="shared" ref="F25:AV25" si="0">E25+1</f>
        <v>7</v>
      </c>
      <c r="G25" s="136">
        <f t="shared" si="0"/>
        <v>8</v>
      </c>
      <c r="H25" s="136">
        <f t="shared" si="0"/>
        <v>9</v>
      </c>
      <c r="I25" s="136">
        <f t="shared" si="0"/>
        <v>10</v>
      </c>
      <c r="J25" s="136">
        <f t="shared" si="0"/>
        <v>11</v>
      </c>
      <c r="K25" s="136">
        <f t="shared" si="0"/>
        <v>12</v>
      </c>
      <c r="L25" s="136">
        <f t="shared" si="0"/>
        <v>13</v>
      </c>
      <c r="M25" s="136">
        <f t="shared" si="0"/>
        <v>14</v>
      </c>
      <c r="N25" s="136">
        <f t="shared" si="0"/>
        <v>15</v>
      </c>
      <c r="O25" s="136">
        <f t="shared" si="0"/>
        <v>16</v>
      </c>
      <c r="P25" s="136">
        <f t="shared" si="0"/>
        <v>17</v>
      </c>
      <c r="Q25" s="136">
        <f t="shared" si="0"/>
        <v>18</v>
      </c>
      <c r="R25" s="136">
        <f t="shared" si="0"/>
        <v>19</v>
      </c>
      <c r="S25" s="136">
        <f t="shared" si="0"/>
        <v>20</v>
      </c>
      <c r="T25" s="136">
        <f t="shared" si="0"/>
        <v>21</v>
      </c>
      <c r="U25" s="136">
        <f t="shared" si="0"/>
        <v>22</v>
      </c>
      <c r="V25" s="136">
        <f t="shared" si="0"/>
        <v>23</v>
      </c>
      <c r="W25" s="136">
        <f t="shared" si="0"/>
        <v>24</v>
      </c>
      <c r="X25" s="136">
        <f t="shared" si="0"/>
        <v>25</v>
      </c>
      <c r="Y25" s="136">
        <f t="shared" si="0"/>
        <v>26</v>
      </c>
      <c r="Z25" s="136">
        <f t="shared" si="0"/>
        <v>27</v>
      </c>
      <c r="AA25" s="136">
        <f t="shared" si="0"/>
        <v>28</v>
      </c>
      <c r="AB25" s="136">
        <f t="shared" si="0"/>
        <v>29</v>
      </c>
      <c r="AC25" s="136">
        <f t="shared" si="0"/>
        <v>30</v>
      </c>
      <c r="AD25" s="136">
        <f t="shared" si="0"/>
        <v>31</v>
      </c>
      <c r="AE25" s="136">
        <f t="shared" si="0"/>
        <v>32</v>
      </c>
      <c r="AF25" s="136">
        <f t="shared" si="0"/>
        <v>33</v>
      </c>
      <c r="AG25" s="136">
        <f t="shared" si="0"/>
        <v>34</v>
      </c>
      <c r="AH25" s="136">
        <f t="shared" si="0"/>
        <v>35</v>
      </c>
      <c r="AI25" s="136">
        <f t="shared" si="0"/>
        <v>36</v>
      </c>
      <c r="AJ25" s="136">
        <f t="shared" si="0"/>
        <v>37</v>
      </c>
      <c r="AK25" s="136">
        <f t="shared" si="0"/>
        <v>38</v>
      </c>
      <c r="AL25" s="136">
        <f t="shared" si="0"/>
        <v>39</v>
      </c>
      <c r="AM25" s="136">
        <f t="shared" si="0"/>
        <v>40</v>
      </c>
      <c r="AN25" s="136">
        <f t="shared" si="0"/>
        <v>41</v>
      </c>
      <c r="AO25" s="136">
        <f t="shared" si="0"/>
        <v>42</v>
      </c>
      <c r="AP25" s="136">
        <f t="shared" si="0"/>
        <v>43</v>
      </c>
      <c r="AQ25" s="136">
        <f t="shared" si="0"/>
        <v>44</v>
      </c>
      <c r="AR25" s="136">
        <f t="shared" si="0"/>
        <v>45</v>
      </c>
      <c r="AS25" s="136">
        <f t="shared" si="0"/>
        <v>46</v>
      </c>
      <c r="AT25" s="136">
        <f t="shared" si="0"/>
        <v>47</v>
      </c>
      <c r="AU25" s="136">
        <f t="shared" si="0"/>
        <v>48</v>
      </c>
      <c r="AV25" s="136">
        <f t="shared" si="0"/>
        <v>49</v>
      </c>
    </row>
    <row r="26" spans="1:1024" s="145" customFormat="1" x14ac:dyDescent="0.2">
      <c r="A26" s="138"/>
      <c r="B26" s="139"/>
      <c r="C26" s="139"/>
      <c r="D26" s="140"/>
      <c r="E26" s="138"/>
      <c r="F26" s="138"/>
      <c r="G26" s="138"/>
      <c r="H26" s="138"/>
      <c r="I26" s="138"/>
      <c r="J26" s="138"/>
      <c r="K26" s="138"/>
      <c r="L26" s="138"/>
      <c r="M26" s="141"/>
      <c r="N26" s="141"/>
      <c r="O26" s="141"/>
      <c r="P26" s="142"/>
      <c r="Q26" s="141"/>
      <c r="R26" s="142"/>
      <c r="S26" s="138"/>
      <c r="T26" s="138"/>
      <c r="U26" s="138"/>
      <c r="V26" s="138"/>
      <c r="W26" s="141"/>
      <c r="X26" s="142"/>
      <c r="Y26" s="138"/>
      <c r="Z26" s="138"/>
      <c r="AA26" s="138"/>
      <c r="AB26" s="142"/>
      <c r="AC26" s="141"/>
      <c r="AD26" s="142"/>
      <c r="AE26" s="142"/>
      <c r="AF26" s="138"/>
      <c r="AG26" s="143"/>
      <c r="AH26" s="144"/>
      <c r="AI26" s="144"/>
      <c r="AJ26" s="144"/>
      <c r="AK26" s="144"/>
      <c r="AL26" s="138"/>
      <c r="AM26" s="138"/>
      <c r="AN26" s="138"/>
      <c r="AO26" s="138"/>
      <c r="AP26" s="144"/>
      <c r="AQ26" s="144"/>
      <c r="AR26" s="144"/>
      <c r="AS26" s="144"/>
      <c r="AT26" s="144"/>
      <c r="AU26" s="138"/>
      <c r="AV26" s="138"/>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view="pageBreakPreview" topLeftCell="A19" zoomScale="90" zoomScaleNormal="90" zoomScalePageLayoutView="90" workbookViewId="0">
      <selection activeCell="B26" sqref="B26"/>
    </sheetView>
  </sheetViews>
  <sheetFormatPr defaultRowHeight="15" x14ac:dyDescent="0.25"/>
  <cols>
    <col min="1" max="1" width="68.85546875" style="146"/>
    <col min="2" max="2" width="74.42578125" style="146"/>
    <col min="3" max="3" width="37.85546875"/>
    <col min="4" max="4" width="71.85546875"/>
    <col min="257" max="258" width="68.85546875"/>
    <col min="513" max="514" width="68.85546875"/>
    <col min="769" max="770" width="68.85546875"/>
  </cols>
  <sheetData>
    <row r="1" spans="1:8" ht="18.75" x14ac:dyDescent="0.25">
      <c r="A1"/>
      <c r="B1" s="4" t="s">
        <v>0</v>
      </c>
    </row>
    <row r="2" spans="1:8" ht="18.75" x14ac:dyDescent="0.3">
      <c r="A2"/>
      <c r="B2" s="7" t="s">
        <v>1</v>
      </c>
    </row>
    <row r="3" spans="1:8" ht="18.75" x14ac:dyDescent="0.3">
      <c r="A3"/>
      <c r="B3" s="7" t="s">
        <v>495</v>
      </c>
    </row>
    <row r="4" spans="1:8" ht="15.75" x14ac:dyDescent="0.25">
      <c r="A4"/>
      <c r="B4" s="100"/>
    </row>
    <row r="5" spans="1:8" ht="18.75" x14ac:dyDescent="0.3">
      <c r="A5" s="363" t="str">
        <f>'1. паспорт местоположение'!A5:C5</f>
        <v>Год раскрытия информации: 2022 год</v>
      </c>
      <c r="B5" s="363"/>
      <c r="C5" s="147"/>
      <c r="D5" s="147"/>
      <c r="E5" s="147"/>
      <c r="F5" s="147"/>
      <c r="G5" s="147"/>
      <c r="H5" s="147"/>
    </row>
    <row r="6" spans="1:8" ht="18.75" x14ac:dyDescent="0.3">
      <c r="A6" s="148"/>
      <c r="B6" s="148"/>
      <c r="C6" s="148"/>
      <c r="D6" s="148"/>
      <c r="E6" s="148"/>
      <c r="F6" s="148"/>
      <c r="G6" s="148"/>
      <c r="H6" s="148"/>
    </row>
    <row r="7" spans="1:8" ht="18.75" x14ac:dyDescent="0.25">
      <c r="A7" s="254" t="s">
        <v>3</v>
      </c>
      <c r="B7" s="254"/>
      <c r="C7" s="12"/>
      <c r="D7" s="12"/>
      <c r="E7" s="12"/>
      <c r="F7" s="12"/>
      <c r="G7" s="12"/>
      <c r="H7" s="12"/>
    </row>
    <row r="8" spans="1:8" ht="18.75" x14ac:dyDescent="0.25">
      <c r="A8" s="12"/>
      <c r="B8" s="12"/>
      <c r="C8" s="12"/>
      <c r="D8" s="12"/>
      <c r="E8" s="12"/>
      <c r="F8" s="12"/>
      <c r="G8" s="12"/>
      <c r="H8" s="12"/>
    </row>
    <row r="9" spans="1:8" ht="15.75" x14ac:dyDescent="0.25">
      <c r="A9" s="261" t="str">
        <f>'1. паспорт местоположение'!A9:C9</f>
        <v>АО "Россети Тюмень"</v>
      </c>
      <c r="B9" s="261"/>
      <c r="C9" s="14"/>
      <c r="D9" s="14"/>
      <c r="E9" s="14"/>
      <c r="F9" s="14"/>
      <c r="G9" s="14"/>
      <c r="H9" s="14"/>
    </row>
    <row r="10" spans="1:8" ht="15.75" x14ac:dyDescent="0.25">
      <c r="A10" s="249" t="s">
        <v>5</v>
      </c>
      <c r="B10" s="249"/>
      <c r="C10" s="16"/>
      <c r="D10" s="16"/>
      <c r="E10" s="16"/>
      <c r="F10" s="16"/>
      <c r="G10" s="16"/>
      <c r="H10" s="16"/>
    </row>
    <row r="11" spans="1:8" ht="18.75" x14ac:dyDescent="0.25">
      <c r="A11" s="12"/>
      <c r="B11" s="12"/>
      <c r="C11" s="149"/>
      <c r="D11" s="149"/>
      <c r="E11" s="12"/>
      <c r="F11" s="12"/>
      <c r="G11" s="12"/>
      <c r="H11" s="12"/>
    </row>
    <row r="12" spans="1:8" ht="30.75" customHeight="1" x14ac:dyDescent="0.25">
      <c r="A12" s="261" t="str">
        <f>'1. паспорт местоположение'!A12:C12</f>
        <v>M_TP1600.PR.0091</v>
      </c>
      <c r="B12" s="261"/>
      <c r="C12" s="150"/>
      <c r="D12" s="150"/>
      <c r="E12" s="14"/>
      <c r="F12" s="14"/>
      <c r="G12" s="14"/>
      <c r="H12" s="14"/>
    </row>
    <row r="13" spans="1:8" ht="15.75" x14ac:dyDescent="0.25">
      <c r="A13" s="249" t="s">
        <v>6</v>
      </c>
      <c r="B13" s="249"/>
      <c r="C13" s="29"/>
      <c r="D13" s="29"/>
      <c r="E13" s="16"/>
      <c r="F13" s="16"/>
      <c r="G13" s="16"/>
      <c r="H13" s="16"/>
    </row>
    <row r="14" spans="1:8" ht="18.75" x14ac:dyDescent="0.25">
      <c r="A14" s="79"/>
      <c r="B14" s="79"/>
      <c r="C14" s="151"/>
      <c r="D14" s="79"/>
      <c r="E14" s="79"/>
      <c r="F14" s="79"/>
      <c r="G14" s="79"/>
      <c r="H14" s="79"/>
    </row>
    <row r="15" spans="1:8" ht="53.25" customHeight="1" x14ac:dyDescent="0.25">
      <c r="A15" s="262" t="str">
        <f>'1. паспорт местоположение'!A15:C15</f>
        <v>Модернизация ПС 110 кВ Обская 1Т, 2Т (установка защит ближнего резервирования 1Т, 2Т - 2 шт.)</v>
      </c>
      <c r="B15" s="262"/>
      <c r="C15" s="151"/>
      <c r="D15" s="150"/>
      <c r="E15" s="14"/>
      <c r="F15" s="14"/>
      <c r="G15" s="14"/>
      <c r="H15" s="14"/>
    </row>
    <row r="16" spans="1:8" ht="15.75" x14ac:dyDescent="0.25">
      <c r="A16" s="249" t="s">
        <v>8</v>
      </c>
      <c r="B16" s="249"/>
      <c r="C16" s="151"/>
      <c r="D16" s="29"/>
      <c r="E16" s="16"/>
      <c r="F16" s="16"/>
      <c r="G16" s="16"/>
      <c r="H16" s="16"/>
    </row>
    <row r="17" spans="1:4" ht="15.75" x14ac:dyDescent="0.25">
      <c r="A17"/>
      <c r="B17" s="152"/>
      <c r="C17" s="42"/>
      <c r="D17" s="42"/>
    </row>
    <row r="18" spans="1:4" ht="33.75" customHeight="1" x14ac:dyDescent="0.25">
      <c r="A18" s="361" t="s">
        <v>496</v>
      </c>
      <c r="B18" s="361"/>
      <c r="C18" s="42"/>
      <c r="D18" s="42"/>
    </row>
    <row r="19" spans="1:4" ht="15.75" x14ac:dyDescent="0.25">
      <c r="A19"/>
      <c r="B19" s="100"/>
      <c r="C19" s="42"/>
      <c r="D19" s="42"/>
    </row>
    <row r="20" spans="1:4" x14ac:dyDescent="0.25">
      <c r="A20"/>
      <c r="B20" s="153"/>
      <c r="C20" s="42"/>
      <c r="D20" s="42"/>
    </row>
    <row r="21" spans="1:4" ht="50.25" customHeight="1" x14ac:dyDescent="0.25">
      <c r="A21" s="154" t="s">
        <v>497</v>
      </c>
      <c r="B21" s="155" t="str">
        <f>A15</f>
        <v>Модернизация ПС 110 кВ Обская 1Т, 2Т (установка защит ближнего резервирования 1Т, 2Т - 2 шт.)</v>
      </c>
      <c r="C21" s="14"/>
      <c r="D21" s="14"/>
    </row>
    <row r="22" spans="1:4" ht="27.75" customHeight="1" x14ac:dyDescent="0.25">
      <c r="A22" s="156" t="s">
        <v>498</v>
      </c>
      <c r="B22" s="157" t="s">
        <v>499</v>
      </c>
      <c r="C22" s="42"/>
      <c r="D22" s="42"/>
    </row>
    <row r="23" spans="1:4" ht="22.5" customHeight="1" x14ac:dyDescent="0.25">
      <c r="A23" s="156" t="s">
        <v>500</v>
      </c>
      <c r="B23" s="158" t="s">
        <v>592</v>
      </c>
      <c r="C23" s="151"/>
      <c r="D23" s="159"/>
    </row>
    <row r="24" spans="1:4" ht="24.75" customHeight="1" x14ac:dyDescent="0.25">
      <c r="A24" s="156" t="s">
        <v>501</v>
      </c>
      <c r="B24" s="367" t="s">
        <v>634</v>
      </c>
      <c r="C24" s="151"/>
      <c r="D24" s="159"/>
    </row>
    <row r="25" spans="1:4" ht="28.5" customHeight="1" x14ac:dyDescent="0.25">
      <c r="A25" s="160" t="s">
        <v>503</v>
      </c>
      <c r="B25" s="157">
        <v>2024</v>
      </c>
      <c r="C25" s="151"/>
      <c r="D25" s="159"/>
    </row>
    <row r="26" spans="1:4" ht="37.5" customHeight="1" x14ac:dyDescent="0.25">
      <c r="A26" s="161" t="s">
        <v>504</v>
      </c>
      <c r="B26" s="366" t="s">
        <v>162</v>
      </c>
      <c r="C26" s="151"/>
      <c r="D26" s="159"/>
    </row>
    <row r="27" spans="1:4" x14ac:dyDescent="0.25">
      <c r="A27" s="162" t="s">
        <v>505</v>
      </c>
      <c r="B27" s="186">
        <f>'6.2. Паспорт фин осв ввод'!D24</f>
        <v>3.0802152</v>
      </c>
      <c r="C27" s="42"/>
      <c r="D27" s="159"/>
    </row>
    <row r="28" spans="1:4" x14ac:dyDescent="0.25">
      <c r="A28" s="163" t="s">
        <v>506</v>
      </c>
      <c r="B28" s="164" t="s">
        <v>507</v>
      </c>
      <c r="C28" s="42"/>
      <c r="D28" s="42"/>
    </row>
    <row r="29" spans="1:4" ht="28.5" x14ac:dyDescent="0.25">
      <c r="A29" s="165" t="s">
        <v>508</v>
      </c>
      <c r="B29" s="163" t="s">
        <v>509</v>
      </c>
      <c r="C29" s="42"/>
      <c r="D29" s="42"/>
    </row>
    <row r="30" spans="1:4" ht="28.5" x14ac:dyDescent="0.25">
      <c r="A30" s="165" t="s">
        <v>510</v>
      </c>
      <c r="B30" s="163" t="s">
        <v>509</v>
      </c>
      <c r="C30" s="42"/>
      <c r="D30" s="42"/>
    </row>
    <row r="31" spans="1:4" x14ac:dyDescent="0.25">
      <c r="A31" s="163" t="s">
        <v>511</v>
      </c>
      <c r="B31" s="164"/>
      <c r="C31" s="42"/>
      <c r="D31" s="42"/>
    </row>
    <row r="32" spans="1:4" ht="28.5" x14ac:dyDescent="0.25">
      <c r="A32" s="165" t="s">
        <v>635</v>
      </c>
      <c r="B32" s="163" t="s">
        <v>509</v>
      </c>
    </row>
    <row r="33" spans="1:2" x14ac:dyDescent="0.25">
      <c r="A33" s="163" t="s">
        <v>513</v>
      </c>
      <c r="B33" s="163" t="s">
        <v>509</v>
      </c>
    </row>
    <row r="34" spans="1:2" x14ac:dyDescent="0.25">
      <c r="A34" s="163" t="s">
        <v>514</v>
      </c>
      <c r="B34" s="163" t="s">
        <v>509</v>
      </c>
    </row>
    <row r="35" spans="1:2" x14ac:dyDescent="0.25">
      <c r="A35" s="163" t="s">
        <v>515</v>
      </c>
      <c r="B35" s="163" t="s">
        <v>509</v>
      </c>
    </row>
    <row r="36" spans="1:2" x14ac:dyDescent="0.25">
      <c r="A36" s="163" t="s">
        <v>516</v>
      </c>
      <c r="B36" s="163" t="s">
        <v>509</v>
      </c>
    </row>
    <row r="37" spans="1:2" ht="28.5" x14ac:dyDescent="0.25">
      <c r="A37" s="165" t="s">
        <v>512</v>
      </c>
      <c r="B37" s="163" t="s">
        <v>509</v>
      </c>
    </row>
    <row r="38" spans="1:2" x14ac:dyDescent="0.25">
      <c r="A38" s="163" t="s">
        <v>513</v>
      </c>
      <c r="B38" s="163" t="s">
        <v>509</v>
      </c>
    </row>
    <row r="39" spans="1:2" x14ac:dyDescent="0.25">
      <c r="A39" s="163" t="s">
        <v>514</v>
      </c>
      <c r="B39" s="163" t="s">
        <v>509</v>
      </c>
    </row>
    <row r="40" spans="1:2" x14ac:dyDescent="0.25">
      <c r="A40" s="163" t="s">
        <v>515</v>
      </c>
      <c r="B40" s="163" t="s">
        <v>509</v>
      </c>
    </row>
    <row r="41" spans="1:2" x14ac:dyDescent="0.25">
      <c r="A41" s="163" t="s">
        <v>516</v>
      </c>
      <c r="B41" s="163" t="s">
        <v>509</v>
      </c>
    </row>
    <row r="42" spans="1:2" ht="28.5" x14ac:dyDescent="0.25">
      <c r="A42" s="165" t="s">
        <v>517</v>
      </c>
      <c r="B42" s="163" t="s">
        <v>509</v>
      </c>
    </row>
    <row r="43" spans="1:2" x14ac:dyDescent="0.25">
      <c r="A43" s="163" t="s">
        <v>518</v>
      </c>
      <c r="B43" s="163" t="s">
        <v>509</v>
      </c>
    </row>
    <row r="44" spans="1:2" x14ac:dyDescent="0.25">
      <c r="A44" s="163" t="s">
        <v>514</v>
      </c>
      <c r="B44" s="163" t="s">
        <v>509</v>
      </c>
    </row>
    <row r="45" spans="1:2" x14ac:dyDescent="0.25">
      <c r="A45" s="163" t="s">
        <v>515</v>
      </c>
      <c r="B45" s="163" t="s">
        <v>509</v>
      </c>
    </row>
    <row r="46" spans="1:2" x14ac:dyDescent="0.25">
      <c r="A46" s="163" t="s">
        <v>516</v>
      </c>
      <c r="B46" s="163" t="s">
        <v>509</v>
      </c>
    </row>
    <row r="47" spans="1:2" ht="28.5" x14ac:dyDescent="0.25">
      <c r="A47" s="166" t="s">
        <v>519</v>
      </c>
      <c r="B47" s="163" t="s">
        <v>509</v>
      </c>
    </row>
    <row r="48" spans="1:2" x14ac:dyDescent="0.25">
      <c r="A48" s="167" t="s">
        <v>511</v>
      </c>
      <c r="B48" s="163"/>
    </row>
    <row r="49" spans="1:4" x14ac:dyDescent="0.25">
      <c r="A49" s="167" t="s">
        <v>520</v>
      </c>
      <c r="B49" s="163" t="s">
        <v>509</v>
      </c>
    </row>
    <row r="50" spans="1:4" x14ac:dyDescent="0.25">
      <c r="A50" s="167" t="s">
        <v>521</v>
      </c>
      <c r="B50" s="163" t="s">
        <v>509</v>
      </c>
    </row>
    <row r="51" spans="1:4" x14ac:dyDescent="0.25">
      <c r="A51" s="167" t="s">
        <v>522</v>
      </c>
      <c r="B51" s="163" t="s">
        <v>509</v>
      </c>
    </row>
    <row r="52" spans="1:4" x14ac:dyDescent="0.25">
      <c r="A52" s="160" t="s">
        <v>523</v>
      </c>
      <c r="B52" s="163" t="s">
        <v>509</v>
      </c>
    </row>
    <row r="53" spans="1:4" x14ac:dyDescent="0.25">
      <c r="A53" s="160" t="s">
        <v>524</v>
      </c>
      <c r="B53" s="163" t="s">
        <v>509</v>
      </c>
    </row>
    <row r="54" spans="1:4" x14ac:dyDescent="0.25">
      <c r="A54" s="160" t="s">
        <v>525</v>
      </c>
      <c r="B54" s="163" t="s">
        <v>509</v>
      </c>
    </row>
    <row r="55" spans="1:4" x14ac:dyDescent="0.25">
      <c r="A55" s="161" t="s">
        <v>526</v>
      </c>
      <c r="B55" s="163" t="s">
        <v>509</v>
      </c>
    </row>
    <row r="56" spans="1:4" ht="15.75" customHeight="1" x14ac:dyDescent="0.25">
      <c r="A56" s="168" t="s">
        <v>527</v>
      </c>
      <c r="B56" s="167"/>
      <c r="C56" s="362"/>
      <c r="D56" s="169"/>
    </row>
    <row r="57" spans="1:4" x14ac:dyDescent="0.25">
      <c r="A57" s="170" t="s">
        <v>528</v>
      </c>
      <c r="B57" s="163" t="s">
        <v>593</v>
      </c>
      <c r="C57" s="362"/>
      <c r="D57" s="169"/>
    </row>
    <row r="58" spans="1:4" ht="23.25" customHeight="1" x14ac:dyDescent="0.25">
      <c r="A58" s="170" t="s">
        <v>529</v>
      </c>
      <c r="B58" s="163" t="s">
        <v>509</v>
      </c>
      <c r="C58" s="362"/>
      <c r="D58" s="169"/>
    </row>
    <row r="59" spans="1:4" x14ac:dyDescent="0.25">
      <c r="A59" s="170" t="s">
        <v>530</v>
      </c>
      <c r="B59" s="163" t="s">
        <v>509</v>
      </c>
      <c r="C59" s="362"/>
      <c r="D59" s="169"/>
    </row>
    <row r="60" spans="1:4" x14ac:dyDescent="0.25">
      <c r="A60" s="170" t="s">
        <v>531</v>
      </c>
      <c r="B60" s="163" t="s">
        <v>509</v>
      </c>
      <c r="C60" s="362"/>
      <c r="D60" s="146"/>
    </row>
    <row r="61" spans="1:4" ht="32.25" customHeight="1" x14ac:dyDescent="0.25">
      <c r="A61" s="171" t="s">
        <v>532</v>
      </c>
      <c r="B61" s="163" t="s">
        <v>509</v>
      </c>
      <c r="C61" s="362"/>
      <c r="D61" s="146"/>
    </row>
    <row r="62" spans="1:4" ht="30" x14ac:dyDescent="0.25">
      <c r="A62" s="167" t="s">
        <v>533</v>
      </c>
      <c r="B62" s="163" t="s">
        <v>509</v>
      </c>
    </row>
    <row r="63" spans="1:4" ht="28.5" x14ac:dyDescent="0.25">
      <c r="A63" s="160" t="s">
        <v>534</v>
      </c>
      <c r="B63" s="163" t="s">
        <v>509</v>
      </c>
    </row>
    <row r="64" spans="1:4" x14ac:dyDescent="0.25">
      <c r="A64" s="167" t="s">
        <v>511</v>
      </c>
      <c r="B64" s="172"/>
    </row>
    <row r="65" spans="1:2" x14ac:dyDescent="0.25">
      <c r="A65" s="167" t="s">
        <v>535</v>
      </c>
      <c r="B65" s="163" t="s">
        <v>509</v>
      </c>
    </row>
    <row r="66" spans="1:2" x14ac:dyDescent="0.25">
      <c r="A66" s="167" t="s">
        <v>536</v>
      </c>
      <c r="B66" s="163" t="s">
        <v>509</v>
      </c>
    </row>
    <row r="67" spans="1:2" x14ac:dyDescent="0.25">
      <c r="A67" s="173" t="s">
        <v>537</v>
      </c>
      <c r="B67" s="174" t="s">
        <v>553</v>
      </c>
    </row>
    <row r="68" spans="1:2" x14ac:dyDescent="0.25">
      <c r="A68" s="160" t="s">
        <v>538</v>
      </c>
      <c r="B68" s="175" t="s">
        <v>594</v>
      </c>
    </row>
    <row r="69" spans="1:2" x14ac:dyDescent="0.25">
      <c r="A69" s="176" t="s">
        <v>539</v>
      </c>
      <c r="B69" s="175" t="s">
        <v>509</v>
      </c>
    </row>
    <row r="70" spans="1:2" x14ac:dyDescent="0.25">
      <c r="A70" s="176" t="s">
        <v>540</v>
      </c>
      <c r="B70" s="177" t="s">
        <v>502</v>
      </c>
    </row>
    <row r="71" spans="1:2" x14ac:dyDescent="0.25">
      <c r="A71" s="176" t="s">
        <v>541</v>
      </c>
      <c r="B71" s="177" t="s">
        <v>502</v>
      </c>
    </row>
    <row r="72" spans="1:2" ht="28.5" x14ac:dyDescent="0.25">
      <c r="A72" s="178" t="s">
        <v>542</v>
      </c>
      <c r="B72" s="172" t="s">
        <v>543</v>
      </c>
    </row>
    <row r="73" spans="1:2" ht="28.5" customHeight="1" x14ac:dyDescent="0.25">
      <c r="A73" s="166" t="s">
        <v>544</v>
      </c>
      <c r="B73" s="360" t="s">
        <v>545</v>
      </c>
    </row>
    <row r="74" spans="1:2" x14ac:dyDescent="0.25">
      <c r="A74" s="176" t="s">
        <v>546</v>
      </c>
      <c r="B74" s="360"/>
    </row>
    <row r="75" spans="1:2" x14ac:dyDescent="0.25">
      <c r="A75" s="176" t="s">
        <v>547</v>
      </c>
      <c r="B75" s="360"/>
    </row>
    <row r="76" spans="1:2" x14ac:dyDescent="0.25">
      <c r="A76" s="176" t="s">
        <v>548</v>
      </c>
      <c r="B76" s="360"/>
    </row>
    <row r="77" spans="1:2" x14ac:dyDescent="0.25">
      <c r="A77" s="176" t="s">
        <v>549</v>
      </c>
      <c r="B77" s="360"/>
    </row>
    <row r="78" spans="1:2" x14ac:dyDescent="0.25">
      <c r="A78" s="179" t="s">
        <v>550</v>
      </c>
      <c r="B78" s="360"/>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Анастасия Вячеславовна</cp:lastModifiedBy>
  <cp:revision>5</cp:revision>
  <cp:lastPrinted>2016-12-19T07:28:23Z</cp:lastPrinted>
  <dcterms:created xsi:type="dcterms:W3CDTF">2015-08-16T15:31:05Z</dcterms:created>
  <dcterms:modified xsi:type="dcterms:W3CDTF">2022-03-28T06:36:46Z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